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tiff" ContentType="image/tiff"/>
  <Default Extension="ti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kbm-all$/AG-Bohnsack-all/_Nicole/METTL8 manuscript/REVISION/SOURCE DATA/"/>
    </mc:Choice>
  </mc:AlternateContent>
  <xr:revisionPtr revIDLastSave="0" documentId="13_ncr:1_{AB788622-C60C-8445-BA95-AD3BF8B4FA6B}" xr6:coauthVersionLast="36" xr6:coauthVersionMax="36" xr10:uidLastSave="{00000000-0000-0000-0000-000000000000}"/>
  <bookViews>
    <workbookView xWindow="2880" yWindow="620" windowWidth="18380" windowHeight="14260" xr2:uid="{1BF1D87C-3AA8-F441-BC91-787C6EAEE73F}"/>
  </bookViews>
  <sheets>
    <sheet name="Fig 1a" sheetId="1" r:id="rId1"/>
    <sheet name="Fig 1b" sheetId="3" r:id="rId2"/>
    <sheet name="Fig 1c" sheetId="2" r:id="rId3"/>
    <sheet name="Fig 1d" sheetId="4" r:id="rId4"/>
    <sheet name="Fig 1e" sheetId="5" r:id="rId5"/>
    <sheet name="Fig 1f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/>
  <c r="C16" i="1"/>
  <c r="C17" i="1"/>
  <c r="E14" i="1"/>
  <c r="E15" i="1"/>
  <c r="E13" i="1"/>
  <c r="C14" i="1"/>
  <c r="C15" i="1"/>
  <c r="C13" i="1"/>
  <c r="F15" i="1"/>
  <c r="F14" i="1"/>
  <c r="F13" i="1"/>
</calcChain>
</file>

<file path=xl/sharedStrings.xml><?xml version="1.0" encoding="utf-8"?>
<sst xmlns="http://schemas.openxmlformats.org/spreadsheetml/2006/main" count="26" uniqueCount="23">
  <si>
    <t>MTS</t>
  </si>
  <si>
    <t>Length in mm</t>
  </si>
  <si>
    <t>METTL8 full length</t>
  </si>
  <si>
    <t>MTase domain</t>
  </si>
  <si>
    <t>From (in amino acids)</t>
  </si>
  <si>
    <t>To (in amino acids)</t>
  </si>
  <si>
    <t>To (in mm)</t>
  </si>
  <si>
    <t>From (in mm)</t>
  </si>
  <si>
    <t>D230A</t>
  </si>
  <si>
    <t>D309A</t>
  </si>
  <si>
    <t>ARKKVKENSAVRVLLEEQVKYEREASKYWDTFYKIHKNKFFKDRNWLLREFPEILPVDQK</t>
  </si>
  <si>
    <t>PEEKARESSWDHVKTSATNRFSRMHCPTVPDEKNHYEKSSGSSEGQSKTESDFSNLDSEK</t>
  </si>
  <si>
    <t>SHSSYRATQCFAFVHDVCDDGLPYPFPDGILDVILLVFVLSSIHPDRMQGVVNRLSKLLK</t>
  </si>
  <si>
    <t>NLVDRRLQVNRKKQVKMHRVWIQGKFQKPLHQTQNSSNMVSTLLSQD</t>
  </si>
  <si>
    <t>&gt;tr|B3KW44|B3KW44_HUMAN Methyltransferase-like protein OS=Homo sapiens OX=9606 GN=METTL8 PE=1 SV=1</t>
  </si>
  <si>
    <r>
      <t>MNMIWRNSISCLRLGKVPHR</t>
    </r>
    <r>
      <rPr>
        <sz val="12"/>
        <color rgb="FF000000"/>
        <rFont val="Arial"/>
        <family val="2"/>
      </rPr>
      <t>YQSGYHPVAPLGSRILTDPAKVFEHNMWDHMQWSKEEEAA</t>
    </r>
  </si>
  <si>
    <r>
      <t>HKKGPMETGLFPGSNATFR</t>
    </r>
    <r>
      <rPr>
        <b/>
        <sz val="12"/>
        <color rgb="FF7030A0"/>
        <rFont val="Arial"/>
        <family val="2"/>
      </rPr>
      <t>ILEVGCGAGNSVFPILNTLENSPESFLYCC</t>
    </r>
    <r>
      <rPr>
        <b/>
        <sz val="12"/>
        <color rgb="FFFF0000"/>
        <rFont val="Arial"/>
        <family val="2"/>
      </rPr>
      <t>D</t>
    </r>
    <r>
      <rPr>
        <b/>
        <sz val="12"/>
        <color rgb="FF7030A0"/>
        <rFont val="Arial"/>
        <family val="2"/>
      </rPr>
      <t>FASGAVELVK</t>
    </r>
  </si>
  <si>
    <r>
      <t>PGG</t>
    </r>
    <r>
      <rPr>
        <sz val="12"/>
        <color rgb="FF000000"/>
        <rFont val="Arial"/>
        <family val="2"/>
      </rPr>
      <t>MLLFR</t>
    </r>
    <r>
      <rPr>
        <b/>
        <sz val="12"/>
        <color rgb="FFFF0000"/>
        <rFont val="Arial"/>
        <family val="2"/>
      </rPr>
      <t>D</t>
    </r>
    <r>
      <rPr>
        <sz val="12"/>
        <color rgb="FF000000"/>
        <rFont val="Arial"/>
        <family val="2"/>
      </rPr>
      <t>YGRYDKTQLRFKKGHCLSENFYVRGDGTRAYFFTKGEVHSMFCKASLDEKQ</t>
    </r>
  </si>
  <si>
    <t>Sequence used as reference:</t>
  </si>
  <si>
    <t>Scale: 0.25 mm per amino acid</t>
  </si>
  <si>
    <t>#1</t>
  </si>
  <si>
    <t>#2</t>
  </si>
  <si>
    <t>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</si>
</sst>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1"/>
      <name val="Arial"/>
      <family val="2"/>
    </font>
    <font>
      <b/>
      <sz val="12"/>
      <color rgb="FF2F5597"/>
      <name val="Arial"/>
      <family val="2"/>
    </font>
    <font>
      <sz val="12"/>
      <color rgb="FF000000"/>
      <name val="Arial"/>
      <family val="2"/>
    </font>
    <font>
      <b/>
      <sz val="12"/>
      <color rgb="FF7030A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/>
    <xf numFmtId="16" fontId="2" fillId="0" borderId="0" xfId="0" applyNumberFormat="1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f"/><Relationship Id="rId13" Type="http://schemas.openxmlformats.org/officeDocument/2006/relationships/image" Target="../media/image13.jpg"/><Relationship Id="rId18" Type="http://schemas.openxmlformats.org/officeDocument/2006/relationships/image" Target="../media/image18.tif"/><Relationship Id="rId3" Type="http://schemas.openxmlformats.org/officeDocument/2006/relationships/image" Target="../media/image3.tiff"/><Relationship Id="rId7" Type="http://schemas.openxmlformats.org/officeDocument/2006/relationships/image" Target="../media/image7.tiff"/><Relationship Id="rId12" Type="http://schemas.openxmlformats.org/officeDocument/2006/relationships/image" Target="../media/image12.tiff"/><Relationship Id="rId17" Type="http://schemas.openxmlformats.org/officeDocument/2006/relationships/image" Target="../media/image17.jpg"/><Relationship Id="rId2" Type="http://schemas.openxmlformats.org/officeDocument/2006/relationships/image" Target="../media/image2.tiff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11" Type="http://schemas.openxmlformats.org/officeDocument/2006/relationships/image" Target="../media/image11.jpg"/><Relationship Id="rId5" Type="http://schemas.openxmlformats.org/officeDocument/2006/relationships/image" Target="../media/image5.tiff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tiff"/><Relationship Id="rId9" Type="http://schemas.openxmlformats.org/officeDocument/2006/relationships/image" Target="../media/image9.png"/><Relationship Id="rId14" Type="http://schemas.openxmlformats.org/officeDocument/2006/relationships/image" Target="../media/image1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tiff"/><Relationship Id="rId2" Type="http://schemas.openxmlformats.org/officeDocument/2006/relationships/image" Target="../media/image25.tiff"/><Relationship Id="rId1" Type="http://schemas.openxmlformats.org/officeDocument/2006/relationships/image" Target="../media/image24.tiff"/><Relationship Id="rId4" Type="http://schemas.openxmlformats.org/officeDocument/2006/relationships/image" Target="../media/image27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4" Type="http://schemas.openxmlformats.org/officeDocument/2006/relationships/image" Target="../media/image3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tiff"/><Relationship Id="rId1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22</xdr:row>
      <xdr:rowOff>88900</xdr:rowOff>
    </xdr:from>
    <xdr:to>
      <xdr:col>5</xdr:col>
      <xdr:colOff>215900</xdr:colOff>
      <xdr:row>41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7FC818-99D7-F04F-9A25-205639151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0" y="4152900"/>
          <a:ext cx="3898900" cy="3898900"/>
        </a:xfrm>
        <a:prstGeom prst="rect">
          <a:avLst/>
        </a:prstGeom>
      </xdr:spPr>
    </xdr:pic>
    <xdr:clientData/>
  </xdr:twoCellAnchor>
  <xdr:twoCellAnchor editAs="oneCell">
    <xdr:from>
      <xdr:col>10</xdr:col>
      <xdr:colOff>536295</xdr:colOff>
      <xdr:row>22</xdr:row>
      <xdr:rowOff>88900</xdr:rowOff>
    </xdr:from>
    <xdr:to>
      <xdr:col>15</xdr:col>
      <xdr:colOff>345795</xdr:colOff>
      <xdr:row>41</xdr:row>
      <xdr:rowOff>165100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EA1987-55F3-8345-87D1-1048955AD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0155" y="4099426"/>
          <a:ext cx="3931429" cy="3886200"/>
        </a:xfrm>
        <a:prstGeom prst="rect">
          <a:avLst/>
        </a:prstGeom>
      </xdr:spPr>
    </xdr:pic>
    <xdr:clientData/>
  </xdr:twoCellAnchor>
  <xdr:twoCellAnchor editAs="oneCell">
    <xdr:from>
      <xdr:col>5</xdr:col>
      <xdr:colOff>539638</xdr:colOff>
      <xdr:row>22</xdr:row>
      <xdr:rowOff>114300</xdr:rowOff>
    </xdr:from>
    <xdr:to>
      <xdr:col>10</xdr:col>
      <xdr:colOff>285638</xdr:colOff>
      <xdr:row>41</xdr:row>
      <xdr:rowOff>127000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2966E6-2EC4-A640-964D-26E0A0FA2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61568" y="4124826"/>
          <a:ext cx="3867930" cy="3822700"/>
        </a:xfrm>
        <a:prstGeom prst="rect">
          <a:avLst/>
        </a:prstGeom>
      </xdr:spPr>
    </xdr:pic>
    <xdr:clientData/>
  </xdr:twoCellAnchor>
  <xdr:twoCellAnchor editAs="oneCell">
    <xdr:from>
      <xdr:col>10</xdr:col>
      <xdr:colOff>517133</xdr:colOff>
      <xdr:row>2</xdr:row>
      <xdr:rowOff>76200</xdr:rowOff>
    </xdr:from>
    <xdr:to>
      <xdr:col>15</xdr:col>
      <xdr:colOff>301233</xdr:colOff>
      <xdr:row>21</xdr:row>
      <xdr:rowOff>127000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DCCC563-9C04-D442-8341-AB3B6D0B5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60993" y="76200"/>
          <a:ext cx="3906029" cy="386080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2</xdr:row>
      <xdr:rowOff>114300</xdr:rowOff>
    </xdr:from>
    <xdr:to>
      <xdr:col>5</xdr:col>
      <xdr:colOff>203200</xdr:colOff>
      <xdr:row>21</xdr:row>
      <xdr:rowOff>127000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0939FFC-C472-4B47-9C75-D9D51AAF1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0" y="114300"/>
          <a:ext cx="3873500" cy="3873500"/>
        </a:xfrm>
        <a:prstGeom prst="rect">
          <a:avLst/>
        </a:prstGeom>
      </xdr:spPr>
    </xdr:pic>
    <xdr:clientData/>
  </xdr:twoCellAnchor>
  <xdr:twoCellAnchor editAs="oneCell">
    <xdr:from>
      <xdr:col>5</xdr:col>
      <xdr:colOff>533176</xdr:colOff>
      <xdr:row>2</xdr:row>
      <xdr:rowOff>136581</xdr:rowOff>
    </xdr:from>
    <xdr:to>
      <xdr:col>10</xdr:col>
      <xdr:colOff>228376</xdr:colOff>
      <xdr:row>21</xdr:row>
      <xdr:rowOff>98481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FCF06C-203C-1747-ABC2-55530AB9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55106" y="136581"/>
          <a:ext cx="3817130" cy="3771900"/>
        </a:xfrm>
        <a:prstGeom prst="rect">
          <a:avLst/>
        </a:prstGeom>
      </xdr:spPr>
    </xdr:pic>
    <xdr:clientData/>
  </xdr:twoCellAnchor>
  <xdr:twoCellAnchor>
    <xdr:from>
      <xdr:col>2</xdr:col>
      <xdr:colOff>444500</xdr:colOff>
      <xdr:row>10</xdr:row>
      <xdr:rowOff>88900</xdr:rowOff>
    </xdr:from>
    <xdr:to>
      <xdr:col>5</xdr:col>
      <xdr:colOff>76200</xdr:colOff>
      <xdr:row>20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9E32229-1DBE-F04C-BDA2-463709A4DD40}"/>
            </a:ext>
          </a:extLst>
        </xdr:cNvPr>
        <xdr:cNvSpPr/>
      </xdr:nvSpPr>
      <xdr:spPr>
        <a:xfrm>
          <a:off x="2095500" y="1714500"/>
          <a:ext cx="2108200" cy="19431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507776</xdr:colOff>
      <xdr:row>10</xdr:row>
      <xdr:rowOff>161981</xdr:rowOff>
    </xdr:from>
    <xdr:to>
      <xdr:col>10</xdr:col>
      <xdr:colOff>139476</xdr:colOff>
      <xdr:row>20</xdr:row>
      <xdr:rowOff>73081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82E75738-7217-9447-A491-8B0C212D7D13}"/>
            </a:ext>
          </a:extLst>
        </xdr:cNvPr>
        <xdr:cNvSpPr/>
      </xdr:nvSpPr>
      <xdr:spPr>
        <a:xfrm>
          <a:off x="6278478" y="1766192"/>
          <a:ext cx="2104858" cy="1916363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580633</xdr:colOff>
      <xdr:row>10</xdr:row>
      <xdr:rowOff>139700</xdr:rowOff>
    </xdr:from>
    <xdr:to>
      <xdr:col>15</xdr:col>
      <xdr:colOff>212333</xdr:colOff>
      <xdr:row>20</xdr:row>
      <xdr:rowOff>50800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9F494BF6-A39B-7941-B44E-1CEAD3A53FB3}"/>
            </a:ext>
          </a:extLst>
        </xdr:cNvPr>
        <xdr:cNvSpPr/>
      </xdr:nvSpPr>
      <xdr:spPr>
        <a:xfrm>
          <a:off x="10473265" y="1743911"/>
          <a:ext cx="2104857" cy="1916363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88900</xdr:colOff>
      <xdr:row>23</xdr:row>
      <xdr:rowOff>12700</xdr:rowOff>
    </xdr:from>
    <xdr:to>
      <xdr:col>4</xdr:col>
      <xdr:colOff>546100</xdr:colOff>
      <xdr:row>32</xdr:row>
      <xdr:rowOff>127000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8DD4E15C-ECF7-974B-8109-3A92C5C429A8}"/>
            </a:ext>
          </a:extLst>
        </xdr:cNvPr>
        <xdr:cNvSpPr/>
      </xdr:nvSpPr>
      <xdr:spPr>
        <a:xfrm>
          <a:off x="1739900" y="4279900"/>
          <a:ext cx="2108200" cy="19431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247538</xdr:colOff>
      <xdr:row>23</xdr:row>
      <xdr:rowOff>12700</xdr:rowOff>
    </xdr:from>
    <xdr:to>
      <xdr:col>9</xdr:col>
      <xdr:colOff>779824</xdr:colOff>
      <xdr:row>33</xdr:row>
      <xdr:rowOff>50800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EDAF9216-D31B-F244-BD2D-FFE7D76EF0B2}"/>
            </a:ext>
          </a:extLst>
        </xdr:cNvPr>
        <xdr:cNvSpPr/>
      </xdr:nvSpPr>
      <xdr:spPr>
        <a:xfrm>
          <a:off x="6018240" y="4223753"/>
          <a:ext cx="2181058" cy="2043363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421995</xdr:colOff>
      <xdr:row>22</xdr:row>
      <xdr:rowOff>190500</xdr:rowOff>
    </xdr:from>
    <xdr:to>
      <xdr:col>15</xdr:col>
      <xdr:colOff>129895</xdr:colOff>
      <xdr:row>33</xdr:row>
      <xdr:rowOff>25400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38CBD5E5-33AD-5744-A6C2-D9EB9DAE8BD0}"/>
            </a:ext>
          </a:extLst>
        </xdr:cNvPr>
        <xdr:cNvSpPr/>
      </xdr:nvSpPr>
      <xdr:spPr>
        <a:xfrm>
          <a:off x="10314627" y="4201026"/>
          <a:ext cx="2181057" cy="204069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15</xdr:col>
      <xdr:colOff>650595</xdr:colOff>
      <xdr:row>22</xdr:row>
      <xdr:rowOff>101600</xdr:rowOff>
    </xdr:from>
    <xdr:to>
      <xdr:col>20</xdr:col>
      <xdr:colOff>485495</xdr:colOff>
      <xdr:row>42</xdr:row>
      <xdr:rowOff>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8F19581-62FE-534C-83F3-85FB241C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016384" y="4112126"/>
          <a:ext cx="3956830" cy="3908927"/>
        </a:xfrm>
        <a:prstGeom prst="rect">
          <a:avLst/>
        </a:prstGeom>
        <a:ln>
          <a:solidFill>
            <a:schemeClr val="tx1"/>
          </a:solidFill>
          <a:prstDash val="dash"/>
        </a:ln>
      </xdr:spPr>
    </xdr:pic>
    <xdr:clientData/>
  </xdr:twoCellAnchor>
  <xdr:twoCellAnchor>
    <xdr:from>
      <xdr:col>17</xdr:col>
      <xdr:colOff>523595</xdr:colOff>
      <xdr:row>22</xdr:row>
      <xdr:rowOff>165100</xdr:rowOff>
    </xdr:from>
    <xdr:to>
      <xdr:col>20</xdr:col>
      <xdr:colOff>231495</xdr:colOff>
      <xdr:row>33</xdr:row>
      <xdr:rowOff>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A7706E57-FB99-864E-BDFB-9DC38AF875C7}"/>
            </a:ext>
          </a:extLst>
        </xdr:cNvPr>
        <xdr:cNvSpPr/>
      </xdr:nvSpPr>
      <xdr:spPr>
        <a:xfrm>
          <a:off x="14538156" y="4175626"/>
          <a:ext cx="2181058" cy="204069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15</xdr:col>
      <xdr:colOff>626976</xdr:colOff>
      <xdr:row>2</xdr:row>
      <xdr:rowOff>63500</xdr:rowOff>
    </xdr:from>
    <xdr:to>
      <xdr:col>20</xdr:col>
      <xdr:colOff>424890</xdr:colOff>
      <xdr:row>21</xdr:row>
      <xdr:rowOff>127000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A4898FC-A512-3C49-A78D-0F936C64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92765" y="63500"/>
          <a:ext cx="3919844" cy="3873500"/>
        </a:xfrm>
        <a:prstGeom prst="rect">
          <a:avLst/>
        </a:prstGeom>
      </xdr:spPr>
    </xdr:pic>
    <xdr:clientData/>
  </xdr:twoCellAnchor>
  <xdr:twoCellAnchor>
    <xdr:from>
      <xdr:col>17</xdr:col>
      <xdr:colOff>677776</xdr:colOff>
      <xdr:row>10</xdr:row>
      <xdr:rowOff>165100</xdr:rowOff>
    </xdr:from>
    <xdr:to>
      <xdr:col>20</xdr:col>
      <xdr:colOff>310590</xdr:colOff>
      <xdr:row>20</xdr:row>
      <xdr:rowOff>76200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B3DF472A-AD6A-AA4E-96E7-B1A8391060DD}"/>
            </a:ext>
          </a:extLst>
        </xdr:cNvPr>
        <xdr:cNvSpPr/>
      </xdr:nvSpPr>
      <xdr:spPr>
        <a:xfrm>
          <a:off x="14692337" y="1769311"/>
          <a:ext cx="2105972" cy="1916363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29632</xdr:colOff>
      <xdr:row>67</xdr:row>
      <xdr:rowOff>118533</xdr:rowOff>
    </xdr:from>
    <xdr:to>
      <xdr:col>5</xdr:col>
      <xdr:colOff>347132</xdr:colOff>
      <xdr:row>85</xdr:row>
      <xdr:rowOff>80433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489A3A2-40C0-654F-8C06-C94D1F750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5132" y="14342533"/>
          <a:ext cx="3619500" cy="3771900"/>
        </a:xfrm>
        <a:prstGeom prst="rect">
          <a:avLst/>
        </a:prstGeom>
      </xdr:spPr>
    </xdr:pic>
    <xdr:clientData/>
  </xdr:twoCellAnchor>
  <xdr:twoCellAnchor editAs="oneCell">
    <xdr:from>
      <xdr:col>10</xdr:col>
      <xdr:colOff>491734</xdr:colOff>
      <xdr:row>67</xdr:row>
      <xdr:rowOff>129896</xdr:rowOff>
    </xdr:from>
    <xdr:to>
      <xdr:col>15</xdr:col>
      <xdr:colOff>58819</xdr:colOff>
      <xdr:row>85</xdr:row>
      <xdr:rowOff>165323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9CD9D8F-184F-2540-8058-010D83C47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746734" y="14353896"/>
          <a:ext cx="3694585" cy="3845427"/>
        </a:xfrm>
        <a:prstGeom prst="rect">
          <a:avLst/>
        </a:prstGeom>
      </xdr:spPr>
    </xdr:pic>
    <xdr:clientData/>
  </xdr:twoCellAnchor>
  <xdr:twoCellAnchor editAs="oneCell">
    <xdr:from>
      <xdr:col>5</xdr:col>
      <xdr:colOff>675550</xdr:colOff>
      <xdr:row>67</xdr:row>
      <xdr:rowOff>114299</xdr:rowOff>
    </xdr:from>
    <xdr:to>
      <xdr:col>10</xdr:col>
      <xdr:colOff>242636</xdr:colOff>
      <xdr:row>85</xdr:row>
      <xdr:rowOff>152399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4365BCC-4B1E-F342-9361-917D10832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803050" y="14338299"/>
          <a:ext cx="3694586" cy="3848100"/>
        </a:xfrm>
        <a:prstGeom prst="rect">
          <a:avLst/>
        </a:prstGeom>
      </xdr:spPr>
    </xdr:pic>
    <xdr:clientData/>
  </xdr:twoCellAnchor>
  <xdr:twoCellAnchor editAs="oneCell">
    <xdr:from>
      <xdr:col>5</xdr:col>
      <xdr:colOff>778931</xdr:colOff>
      <xdr:row>109</xdr:row>
      <xdr:rowOff>110067</xdr:rowOff>
    </xdr:from>
    <xdr:to>
      <xdr:col>10</xdr:col>
      <xdr:colOff>445368</xdr:colOff>
      <xdr:row>128</xdr:row>
      <xdr:rowOff>38101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671CEE5-102C-8442-BE19-F8170ADF3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06431" y="23033567"/>
          <a:ext cx="3793937" cy="3949700"/>
        </a:xfrm>
        <a:prstGeom prst="rect">
          <a:avLst/>
        </a:prstGeom>
      </xdr:spPr>
    </xdr:pic>
    <xdr:clientData/>
  </xdr:twoCellAnchor>
  <xdr:twoCellAnchor editAs="oneCell">
    <xdr:from>
      <xdr:col>0</xdr:col>
      <xdr:colOff>800098</xdr:colOff>
      <xdr:row>109</xdr:row>
      <xdr:rowOff>131234</xdr:rowOff>
    </xdr:from>
    <xdr:to>
      <xdr:col>5</xdr:col>
      <xdr:colOff>466535</xdr:colOff>
      <xdr:row>128</xdr:row>
      <xdr:rowOff>59268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24DA93B-632C-8B4F-AFBE-A9CFC6A46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00098" y="23054734"/>
          <a:ext cx="3793937" cy="3949700"/>
        </a:xfrm>
        <a:prstGeom prst="rect">
          <a:avLst/>
        </a:prstGeom>
      </xdr:spPr>
    </xdr:pic>
    <xdr:clientData/>
  </xdr:twoCellAnchor>
  <xdr:twoCellAnchor editAs="oneCell">
    <xdr:from>
      <xdr:col>10</xdr:col>
      <xdr:colOff>706965</xdr:colOff>
      <xdr:row>109</xdr:row>
      <xdr:rowOff>93134</xdr:rowOff>
    </xdr:from>
    <xdr:to>
      <xdr:col>15</xdr:col>
      <xdr:colOff>373402</xdr:colOff>
      <xdr:row>128</xdr:row>
      <xdr:rowOff>21168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6C01260-BE28-2541-88F9-46E9E9B1C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961965" y="23016634"/>
          <a:ext cx="3793937" cy="3949700"/>
        </a:xfrm>
        <a:prstGeom prst="rect">
          <a:avLst/>
        </a:prstGeom>
      </xdr:spPr>
    </xdr:pic>
    <xdr:clientData/>
  </xdr:twoCellAnchor>
  <xdr:twoCellAnchor editAs="oneCell">
    <xdr:from>
      <xdr:col>5</xdr:col>
      <xdr:colOff>698501</xdr:colOff>
      <xdr:row>89</xdr:row>
      <xdr:rowOff>63499</xdr:rowOff>
    </xdr:from>
    <xdr:to>
      <xdr:col>10</xdr:col>
      <xdr:colOff>368301</xdr:colOff>
      <xdr:row>107</xdr:row>
      <xdr:rowOff>211666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11A540C3-D961-B241-8943-B525829FA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826001" y="18753666"/>
          <a:ext cx="3797300" cy="3958167"/>
        </a:xfrm>
        <a:prstGeom prst="rect">
          <a:avLst/>
        </a:prstGeom>
      </xdr:spPr>
    </xdr:pic>
    <xdr:clientData/>
  </xdr:twoCellAnchor>
  <xdr:twoCellAnchor editAs="oneCell">
    <xdr:from>
      <xdr:col>10</xdr:col>
      <xdr:colOff>613835</xdr:colOff>
      <xdr:row>89</xdr:row>
      <xdr:rowOff>76199</xdr:rowOff>
    </xdr:from>
    <xdr:to>
      <xdr:col>15</xdr:col>
      <xdr:colOff>220135</xdr:colOff>
      <xdr:row>107</xdr:row>
      <xdr:rowOff>160866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F7BACC1-3430-204D-9F76-4917701D7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868835" y="18766366"/>
          <a:ext cx="3733800" cy="3894667"/>
        </a:xfrm>
        <a:prstGeom prst="rect">
          <a:avLst/>
        </a:prstGeom>
      </xdr:spPr>
    </xdr:pic>
    <xdr:clientData/>
  </xdr:twoCellAnchor>
  <xdr:twoCellAnchor editAs="oneCell">
    <xdr:from>
      <xdr:col>0</xdr:col>
      <xdr:colOff>787401</xdr:colOff>
      <xdr:row>89</xdr:row>
      <xdr:rowOff>63499</xdr:rowOff>
    </xdr:from>
    <xdr:to>
      <xdr:col>5</xdr:col>
      <xdr:colOff>469901</xdr:colOff>
      <xdr:row>108</xdr:row>
      <xdr:rowOff>12699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6361F39-4927-D641-AD33-D5E929D2D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87401" y="18753666"/>
          <a:ext cx="3810000" cy="3970867"/>
        </a:xfrm>
        <a:prstGeom prst="rect">
          <a:avLst/>
        </a:prstGeom>
      </xdr:spPr>
    </xdr:pic>
    <xdr:clientData/>
  </xdr:twoCellAnchor>
  <xdr:twoCellAnchor editAs="oneCell">
    <xdr:from>
      <xdr:col>5</xdr:col>
      <xdr:colOff>633664</xdr:colOff>
      <xdr:row>48</xdr:row>
      <xdr:rowOff>890</xdr:rowOff>
    </xdr:from>
    <xdr:to>
      <xdr:col>10</xdr:col>
      <xdr:colOff>354264</xdr:colOff>
      <xdr:row>66</xdr:row>
      <xdr:rowOff>199857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8303FAA-3E37-4642-9E06-5FDE5F3B5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761164" y="10203223"/>
          <a:ext cx="3848100" cy="4008967"/>
        </a:xfrm>
        <a:prstGeom prst="rect">
          <a:avLst/>
        </a:prstGeom>
      </xdr:spPr>
    </xdr:pic>
    <xdr:clientData/>
  </xdr:twoCellAnchor>
  <xdr:twoCellAnchor editAs="oneCell">
    <xdr:from>
      <xdr:col>10</xdr:col>
      <xdr:colOff>499535</xdr:colOff>
      <xdr:row>47</xdr:row>
      <xdr:rowOff>186043</xdr:rowOff>
    </xdr:from>
    <xdr:to>
      <xdr:col>15</xdr:col>
      <xdr:colOff>219020</xdr:colOff>
      <xdr:row>66</xdr:row>
      <xdr:rowOff>173344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ED098A9-79F6-3540-8FB9-3422C3D93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754535" y="10176710"/>
          <a:ext cx="3846985" cy="4008967"/>
        </a:xfrm>
        <a:prstGeom prst="rect">
          <a:avLst/>
        </a:prstGeom>
      </xdr:spPr>
    </xdr:pic>
    <xdr:clientData/>
  </xdr:twoCellAnchor>
  <xdr:twoCellAnchor editAs="oneCell">
    <xdr:from>
      <xdr:col>1</xdr:col>
      <xdr:colOff>11810</xdr:colOff>
      <xdr:row>48</xdr:row>
      <xdr:rowOff>82438</xdr:rowOff>
    </xdr:from>
    <xdr:to>
      <xdr:col>5</xdr:col>
      <xdr:colOff>469010</xdr:colOff>
      <xdr:row>66</xdr:row>
      <xdr:rowOff>192505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FA274A87-F137-4E48-8166-092B449B6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37310" y="10284771"/>
          <a:ext cx="3759200" cy="3920067"/>
        </a:xfrm>
        <a:prstGeom prst="rect">
          <a:avLst/>
        </a:prstGeom>
      </xdr:spPr>
    </xdr:pic>
    <xdr:clientData/>
  </xdr:twoCellAnchor>
  <xdr:twoCellAnchor>
    <xdr:from>
      <xdr:col>0</xdr:col>
      <xdr:colOff>114302</xdr:colOff>
      <xdr:row>6</xdr:row>
      <xdr:rowOff>152400</xdr:rowOff>
    </xdr:from>
    <xdr:to>
      <xdr:col>0</xdr:col>
      <xdr:colOff>419104</xdr:colOff>
      <xdr:row>16</xdr:row>
      <xdr:rowOff>87746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B29FEAD1-A2D5-BC4E-92AB-BF0E0273F3FD}"/>
            </a:ext>
          </a:extLst>
        </xdr:cNvPr>
        <xdr:cNvSpPr/>
      </xdr:nvSpPr>
      <xdr:spPr>
        <a:xfrm rot="16200000">
          <a:off x="-716970" y="1796472"/>
          <a:ext cx="1967346" cy="3048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METTL8 -GFP</a:t>
          </a:r>
        </a:p>
      </xdr:txBody>
    </xdr:sp>
    <xdr:clientData/>
  </xdr:twoCellAnchor>
  <xdr:twoCellAnchor>
    <xdr:from>
      <xdr:col>0</xdr:col>
      <xdr:colOff>114302</xdr:colOff>
      <xdr:row>23</xdr:row>
      <xdr:rowOff>139700</xdr:rowOff>
    </xdr:from>
    <xdr:to>
      <xdr:col>0</xdr:col>
      <xdr:colOff>419104</xdr:colOff>
      <xdr:row>33</xdr:row>
      <xdr:rowOff>75046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F9AA7635-81CE-F74D-A73B-818E5BEEBFF8}"/>
            </a:ext>
          </a:extLst>
        </xdr:cNvPr>
        <xdr:cNvSpPr/>
      </xdr:nvSpPr>
      <xdr:spPr>
        <a:xfrm rot="16200000">
          <a:off x="-716970" y="5238172"/>
          <a:ext cx="1967346" cy="3048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METT</a:t>
          </a:r>
          <a:r>
            <a:rPr lang="en-US" sz="1600">
              <a:solidFill>
                <a:schemeClr val="tx1"/>
              </a:solidFill>
            </a:rPr>
            <a:t>L8 -</a:t>
          </a:r>
          <a:r>
            <a:rPr lang="en-US" sz="1050">
              <a:solidFill>
                <a:schemeClr val="tx1"/>
              </a:solidFill>
            </a:rPr>
            <a:t>21-407</a:t>
          </a:r>
          <a:r>
            <a:rPr lang="en-US">
              <a:solidFill>
                <a:schemeClr val="tx1"/>
              </a:solidFill>
            </a:rPr>
            <a:t>GFP</a:t>
          </a:r>
        </a:p>
      </xdr:txBody>
    </xdr:sp>
    <xdr:clientData/>
  </xdr:twoCellAnchor>
  <xdr:twoCellAnchor>
    <xdr:from>
      <xdr:col>0</xdr:col>
      <xdr:colOff>402170</xdr:colOff>
      <xdr:row>52</xdr:row>
      <xdr:rowOff>79541</xdr:rowOff>
    </xdr:from>
    <xdr:to>
      <xdr:col>0</xdr:col>
      <xdr:colOff>706972</xdr:colOff>
      <xdr:row>62</xdr:row>
      <xdr:rowOff>14886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5B648A6A-0B4B-7444-8C6F-336C8D472C66}"/>
            </a:ext>
          </a:extLst>
        </xdr:cNvPr>
        <xdr:cNvSpPr/>
      </xdr:nvSpPr>
      <xdr:spPr>
        <a:xfrm rot="16200000">
          <a:off x="-471435" y="12002146"/>
          <a:ext cx="2052012" cy="3048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METTL8 -GFP</a:t>
          </a:r>
        </a:p>
      </xdr:txBody>
    </xdr:sp>
    <xdr:clientData/>
  </xdr:twoCellAnchor>
  <xdr:twoCellAnchor>
    <xdr:from>
      <xdr:col>0</xdr:col>
      <xdr:colOff>423334</xdr:colOff>
      <xdr:row>71</xdr:row>
      <xdr:rowOff>207433</xdr:rowOff>
    </xdr:from>
    <xdr:to>
      <xdr:col>0</xdr:col>
      <xdr:colOff>728136</xdr:colOff>
      <xdr:row>81</xdr:row>
      <xdr:rowOff>142780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E687B5F-0D12-1B42-82A1-C98B6F5AAF21}"/>
            </a:ext>
          </a:extLst>
        </xdr:cNvPr>
        <xdr:cNvSpPr/>
      </xdr:nvSpPr>
      <xdr:spPr>
        <a:xfrm rot="16200000">
          <a:off x="-450272" y="16151706"/>
          <a:ext cx="2052013" cy="3048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METT</a:t>
          </a:r>
          <a:r>
            <a:rPr lang="en-US" sz="1600">
              <a:solidFill>
                <a:schemeClr val="tx1"/>
              </a:solidFill>
            </a:rPr>
            <a:t>L8 -</a:t>
          </a:r>
          <a:r>
            <a:rPr lang="en-US" sz="1050">
              <a:solidFill>
                <a:schemeClr val="tx1"/>
              </a:solidFill>
            </a:rPr>
            <a:t>21-407</a:t>
          </a:r>
          <a:r>
            <a:rPr lang="en-US">
              <a:solidFill>
                <a:schemeClr val="tx1"/>
              </a:solidFill>
            </a:rPr>
            <a:t>GFP</a:t>
          </a:r>
        </a:p>
      </xdr:txBody>
    </xdr:sp>
    <xdr:clientData/>
  </xdr:twoCellAnchor>
  <xdr:twoCellAnchor>
    <xdr:from>
      <xdr:col>0</xdr:col>
      <xdr:colOff>245536</xdr:colOff>
      <xdr:row>97</xdr:row>
      <xdr:rowOff>80433</xdr:rowOff>
    </xdr:from>
    <xdr:to>
      <xdr:col>0</xdr:col>
      <xdr:colOff>550338</xdr:colOff>
      <xdr:row>107</xdr:row>
      <xdr:rowOff>15779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B703FE39-AF62-F248-905B-B5C2EC1B1644}"/>
            </a:ext>
          </a:extLst>
        </xdr:cNvPr>
        <xdr:cNvSpPr/>
      </xdr:nvSpPr>
      <xdr:spPr>
        <a:xfrm rot="16200000">
          <a:off x="-628070" y="21337539"/>
          <a:ext cx="2052013" cy="3048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METTL8 -GFP</a:t>
          </a:r>
        </a:p>
      </xdr:txBody>
    </xdr:sp>
    <xdr:clientData/>
  </xdr:twoCellAnchor>
  <xdr:twoCellAnchor>
    <xdr:from>
      <xdr:col>0</xdr:col>
      <xdr:colOff>275167</xdr:colOff>
      <xdr:row>115</xdr:row>
      <xdr:rowOff>29633</xdr:rowOff>
    </xdr:from>
    <xdr:to>
      <xdr:col>0</xdr:col>
      <xdr:colOff>579969</xdr:colOff>
      <xdr:row>124</xdr:row>
      <xdr:rowOff>168179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CD342265-60EB-8E47-92EE-22DEE281DB18}"/>
            </a:ext>
          </a:extLst>
        </xdr:cNvPr>
        <xdr:cNvSpPr/>
      </xdr:nvSpPr>
      <xdr:spPr>
        <a:xfrm rot="16200000">
          <a:off x="-594205" y="25092505"/>
          <a:ext cx="2043546" cy="3048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METT</a:t>
          </a:r>
          <a:r>
            <a:rPr lang="en-US" sz="1600">
              <a:solidFill>
                <a:schemeClr val="tx1"/>
              </a:solidFill>
            </a:rPr>
            <a:t>L8 -</a:t>
          </a:r>
          <a:r>
            <a:rPr lang="en-US" sz="1050">
              <a:solidFill>
                <a:schemeClr val="tx1"/>
              </a:solidFill>
            </a:rPr>
            <a:t>21-407</a:t>
          </a:r>
          <a:r>
            <a:rPr lang="en-US">
              <a:solidFill>
                <a:schemeClr val="tx1"/>
              </a:solidFill>
            </a:rPr>
            <a:t>GFP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114301</xdr:rowOff>
    </xdr:from>
    <xdr:to>
      <xdr:col>14</xdr:col>
      <xdr:colOff>404041</xdr:colOff>
      <xdr:row>20</xdr:row>
      <xdr:rowOff>89824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A07109-4F49-1748-BCA7-6FA5AEB79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26389"/>
          <a:ext cx="11931733" cy="16502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78851</xdr:rowOff>
    </xdr:from>
    <xdr:to>
      <xdr:col>9</xdr:col>
      <xdr:colOff>292100</xdr:colOff>
      <xdr:row>11</xdr:row>
      <xdr:rowOff>171174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F7E35A-6C08-614B-9DAD-748678734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8192"/>
          <a:ext cx="7702759" cy="2185729"/>
        </a:xfrm>
        <a:prstGeom prst="rect">
          <a:avLst/>
        </a:prstGeom>
      </xdr:spPr>
    </xdr:pic>
    <xdr:clientData/>
  </xdr:twoCellAnchor>
  <xdr:twoCellAnchor editAs="oneCell">
    <xdr:from>
      <xdr:col>0</xdr:col>
      <xdr:colOff>12701</xdr:colOff>
      <xdr:row>19</xdr:row>
      <xdr:rowOff>163843</xdr:rowOff>
    </xdr:from>
    <xdr:to>
      <xdr:col>14</xdr:col>
      <xdr:colOff>446595</xdr:colOff>
      <xdr:row>31</xdr:row>
      <xdr:rowOff>186669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45D9DE5-EA4D-7742-895B-4DB5EF3799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701" y="4141316"/>
          <a:ext cx="11961586" cy="25349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312295</xdr:colOff>
      <xdr:row>3</xdr:row>
      <xdr:rowOff>41640</xdr:rowOff>
    </xdr:from>
    <xdr:to>
      <xdr:col>6</xdr:col>
      <xdr:colOff>372222</xdr:colOff>
      <xdr:row>25</xdr:row>
      <xdr:rowOff>72323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8727747-ADD6-1A41-AA37-3856D69ADD11}"/>
            </a:ext>
          </a:extLst>
        </xdr:cNvPr>
        <xdr:cNvGrpSpPr/>
      </xdr:nvGrpSpPr>
      <xdr:grpSpPr>
        <a:xfrm>
          <a:off x="312295" y="697807"/>
          <a:ext cx="5012927" cy="4687349"/>
          <a:chOff x="4051656" y="769419"/>
          <a:chExt cx="5012927" cy="450108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702AEAB-A95C-D047-80F9-6A7D8D4F644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5629" r="51411"/>
          <a:stretch/>
        </xdr:blipFill>
        <xdr:spPr>
          <a:xfrm rot="5400000">
            <a:off x="4261204" y="1391362"/>
            <a:ext cx="3683004" cy="4075276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7A95E785-AB23-2445-9052-7AD2F6139B15}"/>
              </a:ext>
            </a:extLst>
          </xdr:cNvPr>
          <xdr:cNvSpPr/>
        </xdr:nvSpPr>
        <xdr:spPr>
          <a:xfrm>
            <a:off x="4065068" y="4660898"/>
            <a:ext cx="3631488" cy="495300"/>
          </a:xfrm>
          <a:prstGeom prst="rect">
            <a:avLst/>
          </a:prstGeom>
          <a:noFill/>
          <a:ln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en-US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E9D801FC-BC0F-A646-955A-115FEE4E0D0D}"/>
              </a:ext>
            </a:extLst>
          </xdr:cNvPr>
          <xdr:cNvSpPr/>
        </xdr:nvSpPr>
        <xdr:spPr>
          <a:xfrm>
            <a:off x="4065068" y="3886198"/>
            <a:ext cx="3631488" cy="495300"/>
          </a:xfrm>
          <a:prstGeom prst="rect">
            <a:avLst/>
          </a:prstGeom>
          <a:noFill/>
          <a:ln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en-US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8A4CD1C5-9009-2942-A7E9-1736AC19975A}"/>
              </a:ext>
            </a:extLst>
          </xdr:cNvPr>
          <xdr:cNvSpPr/>
        </xdr:nvSpPr>
        <xdr:spPr>
          <a:xfrm>
            <a:off x="4051656" y="2438398"/>
            <a:ext cx="3631488" cy="495300"/>
          </a:xfrm>
          <a:prstGeom prst="rect">
            <a:avLst/>
          </a:prstGeom>
          <a:noFill/>
          <a:ln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en-US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F417BA64-0B7D-414D-9D9D-64A17FEC0B16}"/>
              </a:ext>
            </a:extLst>
          </xdr:cNvPr>
          <xdr:cNvSpPr/>
        </xdr:nvSpPr>
        <xdr:spPr>
          <a:xfrm>
            <a:off x="4064356" y="1714498"/>
            <a:ext cx="3631488" cy="495300"/>
          </a:xfrm>
          <a:prstGeom prst="rect">
            <a:avLst/>
          </a:prstGeom>
          <a:noFill/>
          <a:ln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en-US" sz="1100"/>
          </a:p>
        </xdr:txBody>
      </xdr:sp>
      <xdr:sp macro="" textlink="">
        <xdr:nvSpPr>
          <xdr:cNvPr id="8" name="TextBox 14">
            <a:extLst>
              <a:ext uri="{FF2B5EF4-FFF2-40B4-BE49-F238E27FC236}">
                <a16:creationId xmlns:a16="http://schemas.microsoft.com/office/drawing/2014/main" id="{D91369B8-7205-C449-9906-F4F003673BEC}"/>
              </a:ext>
            </a:extLst>
          </xdr:cNvPr>
          <xdr:cNvSpPr txBox="1"/>
        </xdr:nvSpPr>
        <xdr:spPr>
          <a:xfrm>
            <a:off x="8140344" y="1797601"/>
            <a:ext cx="753732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MFN2</a:t>
            </a:r>
          </a:p>
        </xdr:txBody>
      </xdr:sp>
      <xdr:sp macro="" textlink="">
        <xdr:nvSpPr>
          <xdr:cNvPr id="9" name="TextBox 15">
            <a:extLst>
              <a:ext uri="{FF2B5EF4-FFF2-40B4-BE49-F238E27FC236}">
                <a16:creationId xmlns:a16="http://schemas.microsoft.com/office/drawing/2014/main" id="{CE03CB23-F923-214C-AF56-5419AEDDD87A}"/>
              </a:ext>
            </a:extLst>
          </xdr:cNvPr>
          <xdr:cNvSpPr txBox="1"/>
        </xdr:nvSpPr>
        <xdr:spPr>
          <a:xfrm>
            <a:off x="8140344" y="2438398"/>
            <a:ext cx="665503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FLAG</a:t>
            </a:r>
          </a:p>
        </xdr:txBody>
      </xdr:sp>
      <xdr:sp macro="" textlink="">
        <xdr:nvSpPr>
          <xdr:cNvPr id="10" name="TextBox 16">
            <a:extLst>
              <a:ext uri="{FF2B5EF4-FFF2-40B4-BE49-F238E27FC236}">
                <a16:creationId xmlns:a16="http://schemas.microsoft.com/office/drawing/2014/main" id="{A7C8551B-28D9-5340-A18A-A8A652923A14}"/>
              </a:ext>
            </a:extLst>
          </xdr:cNvPr>
          <xdr:cNvSpPr txBox="1"/>
        </xdr:nvSpPr>
        <xdr:spPr>
          <a:xfrm>
            <a:off x="8153756" y="3949182"/>
            <a:ext cx="910827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TIM23</a:t>
            </a:r>
          </a:p>
        </xdr:txBody>
      </xdr:sp>
      <xdr:sp macro="" textlink="">
        <xdr:nvSpPr>
          <xdr:cNvPr id="11" name="TextBox 17">
            <a:extLst>
              <a:ext uri="{FF2B5EF4-FFF2-40B4-BE49-F238E27FC236}">
                <a16:creationId xmlns:a16="http://schemas.microsoft.com/office/drawing/2014/main" id="{A7879049-B36F-8D44-AD7C-EDEE5A6BF028}"/>
              </a:ext>
            </a:extLst>
          </xdr:cNvPr>
          <xdr:cNvSpPr txBox="1"/>
        </xdr:nvSpPr>
        <xdr:spPr>
          <a:xfrm>
            <a:off x="8140344" y="4723882"/>
            <a:ext cx="830677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uS14m</a:t>
            </a: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1978E076-E6BA-EB49-8753-E7E79EAE2895}"/>
              </a:ext>
            </a:extLst>
          </xdr:cNvPr>
          <xdr:cNvSpPr/>
        </xdr:nvSpPr>
        <xdr:spPr>
          <a:xfrm>
            <a:off x="4206849" y="769419"/>
            <a:ext cx="3536802" cy="646331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solidFill>
                  <a:srgbClr val="000000"/>
                </a:solidFill>
                <a:latin typeface="Calibri" panose="020F0502020204030204" pitchFamily="34" charset="0"/>
              </a:rPr>
              <a:t>Mitochondria Mitoplasts     Sonic. </a:t>
            </a:r>
          </a:p>
          <a:p>
            <a:r>
              <a:rPr lang="en-US"/>
              <a:t> -      +      ++      -   ++ +++      -  +   PK</a:t>
            </a:r>
          </a:p>
        </xdr:txBody>
      </xdr:sp>
    </xdr:grpSp>
    <xdr:clientData/>
  </xdr:twoCellAnchor>
  <xdr:twoCellAnchor>
    <xdr:from>
      <xdr:col>7</xdr:col>
      <xdr:colOff>337695</xdr:colOff>
      <xdr:row>2</xdr:row>
      <xdr:rowOff>143240</xdr:rowOff>
    </xdr:from>
    <xdr:to>
      <xdr:col>13</xdr:col>
      <xdr:colOff>453841</xdr:colOff>
      <xdr:row>25</xdr:row>
      <xdr:rowOff>155473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CB05EABA-125A-D04B-9543-190B04F2D879}"/>
            </a:ext>
          </a:extLst>
        </xdr:cNvPr>
        <xdr:cNvGrpSpPr/>
      </xdr:nvGrpSpPr>
      <xdr:grpSpPr>
        <a:xfrm>
          <a:off x="6116195" y="587740"/>
          <a:ext cx="5069146" cy="4880566"/>
          <a:chOff x="6374092" y="792327"/>
          <a:chExt cx="5069146" cy="4685834"/>
        </a:xfrm>
      </xdr:grpSpPr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D2DBB20B-6204-7047-9F5D-4F6A041973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 rot="10800000">
            <a:off x="6374092" y="1714498"/>
            <a:ext cx="4031432" cy="3763663"/>
          </a:xfrm>
          <a:prstGeom prst="rect">
            <a:avLst/>
          </a:prstGeom>
        </xdr:spPr>
      </xdr:pic>
      <xdr:sp macro="" textlink="">
        <xdr:nvSpPr>
          <xdr:cNvPr id="15" name="TextBox 22">
            <a:extLst>
              <a:ext uri="{FF2B5EF4-FFF2-40B4-BE49-F238E27FC236}">
                <a16:creationId xmlns:a16="http://schemas.microsoft.com/office/drawing/2014/main" id="{76B9EBAF-A1BD-4248-9DA5-FABAC59811A8}"/>
              </a:ext>
            </a:extLst>
          </xdr:cNvPr>
          <xdr:cNvSpPr txBox="1"/>
        </xdr:nvSpPr>
        <xdr:spPr>
          <a:xfrm>
            <a:off x="10518999" y="1865345"/>
            <a:ext cx="753732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MFN2</a:t>
            </a:r>
          </a:p>
        </xdr:txBody>
      </xdr:sp>
      <xdr:sp macro="" textlink="">
        <xdr:nvSpPr>
          <xdr:cNvPr id="16" name="TextBox 23">
            <a:extLst>
              <a:ext uri="{FF2B5EF4-FFF2-40B4-BE49-F238E27FC236}">
                <a16:creationId xmlns:a16="http://schemas.microsoft.com/office/drawing/2014/main" id="{A19D9C61-3627-174F-B40C-027758F0B686}"/>
              </a:ext>
            </a:extLst>
          </xdr:cNvPr>
          <xdr:cNvSpPr txBox="1"/>
        </xdr:nvSpPr>
        <xdr:spPr>
          <a:xfrm>
            <a:off x="10518999" y="2506142"/>
            <a:ext cx="665503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FLAG</a:t>
            </a:r>
          </a:p>
        </xdr:txBody>
      </xdr:sp>
      <xdr:sp macro="" textlink="">
        <xdr:nvSpPr>
          <xdr:cNvPr id="17" name="TextBox 24">
            <a:extLst>
              <a:ext uri="{FF2B5EF4-FFF2-40B4-BE49-F238E27FC236}">
                <a16:creationId xmlns:a16="http://schemas.microsoft.com/office/drawing/2014/main" id="{DFEDBFF1-FAEE-FF4C-A851-FFD690E2F6CE}"/>
              </a:ext>
            </a:extLst>
          </xdr:cNvPr>
          <xdr:cNvSpPr txBox="1"/>
        </xdr:nvSpPr>
        <xdr:spPr>
          <a:xfrm>
            <a:off x="10532411" y="4016926"/>
            <a:ext cx="910827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TIM23</a:t>
            </a:r>
          </a:p>
        </xdr:txBody>
      </xdr:sp>
      <xdr:sp macro="" textlink="">
        <xdr:nvSpPr>
          <xdr:cNvPr id="18" name="TextBox 25">
            <a:extLst>
              <a:ext uri="{FF2B5EF4-FFF2-40B4-BE49-F238E27FC236}">
                <a16:creationId xmlns:a16="http://schemas.microsoft.com/office/drawing/2014/main" id="{997FA5AB-1BFD-AD41-8167-55DCCAAD3952}"/>
              </a:ext>
            </a:extLst>
          </xdr:cNvPr>
          <xdr:cNvSpPr txBox="1"/>
        </xdr:nvSpPr>
        <xdr:spPr>
          <a:xfrm>
            <a:off x="10518999" y="4791626"/>
            <a:ext cx="830677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uS14m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5D05E6E8-33CD-A348-B457-01B417B191AF}"/>
              </a:ext>
            </a:extLst>
          </xdr:cNvPr>
          <xdr:cNvSpPr/>
        </xdr:nvSpPr>
        <xdr:spPr>
          <a:xfrm>
            <a:off x="6839973" y="792327"/>
            <a:ext cx="3536802" cy="646331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solidFill>
                  <a:srgbClr val="000000"/>
                </a:solidFill>
                <a:latin typeface="Calibri" panose="020F0502020204030204" pitchFamily="34" charset="0"/>
              </a:rPr>
              <a:t>Mitochondria Mitoplasts     Sonic. </a:t>
            </a:r>
          </a:p>
          <a:p>
            <a:r>
              <a:rPr lang="en-US"/>
              <a:t> -      +      ++      -   ++ +++      -  +   PK</a:t>
            </a:r>
          </a:p>
        </xdr:txBody>
      </xdr:sp>
    </xdr:grpSp>
    <xdr:clientData/>
  </xdr:twoCellAnchor>
  <xdr:twoCellAnchor>
    <xdr:from>
      <xdr:col>14</xdr:col>
      <xdr:colOff>655195</xdr:colOff>
      <xdr:row>2</xdr:row>
      <xdr:rowOff>4581</xdr:rowOff>
    </xdr:from>
    <xdr:to>
      <xdr:col>21</xdr:col>
      <xdr:colOff>511034</xdr:colOff>
      <xdr:row>26</xdr:row>
      <xdr:rowOff>93788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E865491A-964B-014F-852D-4B9FDE12394B}"/>
            </a:ext>
          </a:extLst>
        </xdr:cNvPr>
        <xdr:cNvGrpSpPr/>
      </xdr:nvGrpSpPr>
      <xdr:grpSpPr>
        <a:xfrm>
          <a:off x="12212195" y="449081"/>
          <a:ext cx="5634339" cy="5169207"/>
          <a:chOff x="5972175" y="333069"/>
          <a:chExt cx="5634339" cy="4966009"/>
        </a:xfrm>
      </xdr:grpSpPr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426D7243-8444-0840-AFCF-855C3CA0A0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 rot="10800000">
            <a:off x="5972175" y="1873598"/>
            <a:ext cx="4634472" cy="3425480"/>
          </a:xfrm>
          <a:prstGeom prst="rect">
            <a:avLst/>
          </a:prstGeom>
        </xdr:spPr>
      </xdr:pic>
      <xdr:sp macro="" textlink="">
        <xdr:nvSpPr>
          <xdr:cNvPr id="22" name="TextBox 29">
            <a:extLst>
              <a:ext uri="{FF2B5EF4-FFF2-40B4-BE49-F238E27FC236}">
                <a16:creationId xmlns:a16="http://schemas.microsoft.com/office/drawing/2014/main" id="{33D6FF38-DA61-704E-B484-35BBC54A7CFB}"/>
              </a:ext>
            </a:extLst>
          </xdr:cNvPr>
          <xdr:cNvSpPr txBox="1"/>
        </xdr:nvSpPr>
        <xdr:spPr>
          <a:xfrm>
            <a:off x="10695687" y="2235752"/>
            <a:ext cx="665503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FLAG</a:t>
            </a:r>
          </a:p>
        </xdr:txBody>
      </xdr:sp>
      <xdr:sp macro="" textlink="">
        <xdr:nvSpPr>
          <xdr:cNvPr id="23" name="TextBox 30">
            <a:extLst>
              <a:ext uri="{FF2B5EF4-FFF2-40B4-BE49-F238E27FC236}">
                <a16:creationId xmlns:a16="http://schemas.microsoft.com/office/drawing/2014/main" id="{E4948F6E-BD65-1A44-9126-D09ABF2FCB87}"/>
              </a:ext>
            </a:extLst>
          </xdr:cNvPr>
          <xdr:cNvSpPr txBox="1"/>
        </xdr:nvSpPr>
        <xdr:spPr>
          <a:xfrm>
            <a:off x="10695687" y="2807732"/>
            <a:ext cx="910827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TIM23</a:t>
            </a:r>
          </a:p>
        </xdr:txBody>
      </xdr:sp>
      <xdr:sp macro="" textlink="">
        <xdr:nvSpPr>
          <xdr:cNvPr id="24" name="TextBox 31">
            <a:extLst>
              <a:ext uri="{FF2B5EF4-FFF2-40B4-BE49-F238E27FC236}">
                <a16:creationId xmlns:a16="http://schemas.microsoft.com/office/drawing/2014/main" id="{F0EFB879-4C6B-7A44-AA9D-D8BDA5ED6E72}"/>
              </a:ext>
            </a:extLst>
          </xdr:cNvPr>
          <xdr:cNvSpPr txBox="1"/>
        </xdr:nvSpPr>
        <xdr:spPr>
          <a:xfrm>
            <a:off x="10695687" y="4012168"/>
            <a:ext cx="830677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uS14m</a:t>
            </a: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6A7216F7-6F37-FA44-9B06-87125C050583}"/>
              </a:ext>
            </a:extLst>
          </xdr:cNvPr>
          <xdr:cNvSpPr/>
        </xdr:nvSpPr>
        <xdr:spPr>
          <a:xfrm>
            <a:off x="6549585" y="333069"/>
            <a:ext cx="3907095" cy="646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solidFill>
                  <a:srgbClr val="000000"/>
                </a:solidFill>
                <a:latin typeface="Calibri" panose="020F0502020204030204" pitchFamily="34" charset="0"/>
              </a:rPr>
              <a:t>Mitochondria  Mitoplasts          Sonic. </a:t>
            </a:r>
          </a:p>
          <a:p>
            <a:r>
              <a:rPr lang="en-US"/>
              <a:t> -      +      ++      -        ++.  +++      -   +   PK</a:t>
            </a:r>
          </a:p>
        </xdr:txBody>
      </xdr:sp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AA3CA77E-46BF-C74D-AADD-1DFCA517395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t="17523"/>
          <a:stretch/>
        </xdr:blipFill>
        <xdr:spPr>
          <a:xfrm>
            <a:off x="6045994" y="1044345"/>
            <a:ext cx="4677263" cy="803297"/>
          </a:xfrm>
          <a:prstGeom prst="rect">
            <a:avLst/>
          </a:prstGeom>
        </xdr:spPr>
      </xdr:pic>
      <xdr:sp macro="" textlink="">
        <xdr:nvSpPr>
          <xdr:cNvPr id="27" name="TextBox 45">
            <a:extLst>
              <a:ext uri="{FF2B5EF4-FFF2-40B4-BE49-F238E27FC236}">
                <a16:creationId xmlns:a16="http://schemas.microsoft.com/office/drawing/2014/main" id="{208F6C2B-BA1C-E94A-9C30-C2899F4B43B1}"/>
              </a:ext>
            </a:extLst>
          </xdr:cNvPr>
          <xdr:cNvSpPr txBox="1"/>
        </xdr:nvSpPr>
        <xdr:spPr>
          <a:xfrm>
            <a:off x="10695687" y="1261326"/>
            <a:ext cx="753732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MFN2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437213</xdr:colOff>
      <xdr:row>14</xdr:row>
      <xdr:rowOff>0</xdr:rowOff>
    </xdr:from>
    <xdr:to>
      <xdr:col>11</xdr:col>
      <xdr:colOff>291137</xdr:colOff>
      <xdr:row>22</xdr:row>
      <xdr:rowOff>96864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7B26EA6-8A51-B844-9072-08FB2AD832BD}"/>
            </a:ext>
          </a:extLst>
        </xdr:cNvPr>
        <xdr:cNvGrpSpPr/>
      </xdr:nvGrpSpPr>
      <xdr:grpSpPr>
        <a:xfrm>
          <a:off x="1262713" y="2963333"/>
          <a:ext cx="8108924" cy="1790198"/>
          <a:chOff x="1725443" y="2023786"/>
          <a:chExt cx="8181793" cy="1762437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4E82368C-4006-B542-BB14-26C1E836E7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725443" y="2670117"/>
            <a:ext cx="7115175" cy="1116106"/>
          </a:xfrm>
          <a:prstGeom prst="rect">
            <a:avLst/>
          </a:prstGeom>
        </xdr:spPr>
      </xdr:pic>
      <xdr:sp macro="" textlink="">
        <xdr:nvSpPr>
          <xdr:cNvPr id="4" name="TextBox 9">
            <a:extLst>
              <a:ext uri="{FF2B5EF4-FFF2-40B4-BE49-F238E27FC236}">
                <a16:creationId xmlns:a16="http://schemas.microsoft.com/office/drawing/2014/main" id="{4BE6D687-3071-C14E-B650-2FC8C93CF099}"/>
              </a:ext>
            </a:extLst>
          </xdr:cNvPr>
          <xdr:cNvSpPr txBox="1"/>
        </xdr:nvSpPr>
        <xdr:spPr>
          <a:xfrm>
            <a:off x="9241733" y="2885834"/>
            <a:ext cx="665503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FLAG</a:t>
            </a: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894AC737-8F50-1641-B1B4-07771122B000}"/>
              </a:ext>
            </a:extLst>
          </xdr:cNvPr>
          <xdr:cNvSpPr/>
        </xdr:nvSpPr>
        <xdr:spPr>
          <a:xfrm>
            <a:off x="3095374" y="2023786"/>
            <a:ext cx="3902287" cy="646331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solidFill>
                  <a:srgbClr val="000000"/>
                </a:solidFill>
                <a:latin typeface="Calibri" panose="020F0502020204030204" pitchFamily="34" charset="0"/>
              </a:rPr>
              <a:t>Mitochondria   Mitoplasts       Sonic. </a:t>
            </a:r>
          </a:p>
          <a:p>
            <a:r>
              <a:rPr lang="en-US"/>
              <a:t> -      +      ++      -     ++  +++      -      +   PK</a:t>
            </a: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1AEBFD2D-2E48-A149-B9DD-CD2422E444BF}"/>
              </a:ext>
            </a:extLst>
          </xdr:cNvPr>
          <xdr:cNvSpPr/>
        </xdr:nvSpPr>
        <xdr:spPr>
          <a:xfrm>
            <a:off x="3173980" y="2820922"/>
            <a:ext cx="4008085" cy="440802"/>
          </a:xfrm>
          <a:prstGeom prst="rect">
            <a:avLst/>
          </a:prstGeom>
          <a:noFill/>
          <a:ln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en-US" sz="1100"/>
          </a:p>
        </xdr:txBody>
      </xdr:sp>
    </xdr:grpSp>
    <xdr:clientData/>
  </xdr:twoCellAnchor>
  <xdr:twoCellAnchor>
    <xdr:from>
      <xdr:col>1</xdr:col>
      <xdr:colOff>374755</xdr:colOff>
      <xdr:row>4</xdr:row>
      <xdr:rowOff>62459</xdr:rowOff>
    </xdr:from>
    <xdr:to>
      <xdr:col>10</xdr:col>
      <xdr:colOff>54844</xdr:colOff>
      <xdr:row>12</xdr:row>
      <xdr:rowOff>70722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5454AA2D-50E2-4741-94FE-98FB6E677639}"/>
            </a:ext>
          </a:extLst>
        </xdr:cNvPr>
        <xdr:cNvGrpSpPr/>
      </xdr:nvGrpSpPr>
      <xdr:grpSpPr>
        <a:xfrm>
          <a:off x="1200255" y="909126"/>
          <a:ext cx="7109589" cy="1701596"/>
          <a:chOff x="374755" y="478852"/>
          <a:chExt cx="7175171" cy="1673837"/>
        </a:xfrm>
      </xdr:grpSpPr>
      <xdr:pic>
        <xdr:nvPicPr>
          <xdr:cNvPr id="8" name="Picture 7">
            <a:extLst>
              <a:ext uri="{FF2B5EF4-FFF2-40B4-BE49-F238E27FC236}">
                <a16:creationId xmlns:a16="http://schemas.microsoft.com/office/drawing/2014/main" id="{76DF0E2A-1746-6440-B1BD-6EFD882548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-40000"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374755" y="1090943"/>
            <a:ext cx="7175171" cy="1061746"/>
          </a:xfrm>
          <a:prstGeom prst="rect">
            <a:avLst/>
          </a:prstGeom>
        </xdr:spPr>
      </xdr:pic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8E991094-C39F-C247-8870-23CFCBE8686C}"/>
              </a:ext>
            </a:extLst>
          </xdr:cNvPr>
          <xdr:cNvSpPr/>
        </xdr:nvSpPr>
        <xdr:spPr>
          <a:xfrm>
            <a:off x="2408225" y="478852"/>
            <a:ext cx="4060984" cy="646331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solidFill>
                  <a:srgbClr val="000000"/>
                </a:solidFill>
                <a:latin typeface="Calibri" panose="020F0502020204030204" pitchFamily="34" charset="0"/>
              </a:rPr>
              <a:t>Mitochondria   Mitoplasts       Sonic. </a:t>
            </a:r>
          </a:p>
          <a:p>
            <a:r>
              <a:rPr lang="en-US"/>
              <a:t> -      +      ++      -     ++  +++          -      +   PK</a:t>
            </a: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8A6CFCE-6C86-8E4E-9EED-EE09D2F547EE}"/>
              </a:ext>
            </a:extLst>
          </xdr:cNvPr>
          <xdr:cNvSpPr/>
        </xdr:nvSpPr>
        <xdr:spPr>
          <a:xfrm>
            <a:off x="2029389" y="1411817"/>
            <a:ext cx="4182133" cy="603819"/>
          </a:xfrm>
          <a:prstGeom prst="rect">
            <a:avLst/>
          </a:prstGeom>
          <a:noFill/>
          <a:ln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1</xdr:col>
      <xdr:colOff>395575</xdr:colOff>
      <xdr:row>27</xdr:row>
      <xdr:rowOff>180187</xdr:rowOff>
    </xdr:from>
    <xdr:to>
      <xdr:col>10</xdr:col>
      <xdr:colOff>34383</xdr:colOff>
      <xdr:row>30</xdr:row>
      <xdr:rowOff>122982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C5087F0-3995-3140-B4A9-DA24AA6035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25000"/>
                  </a14:imgEffect>
                </a14:imgLayer>
              </a14:imgProps>
            </a:ext>
          </a:extLst>
        </a:blip>
        <a:srcRect t="10756" r="8962"/>
        <a:stretch/>
      </xdr:blipFill>
      <xdr:spPr>
        <a:xfrm>
          <a:off x="395575" y="5260187"/>
          <a:ext cx="7068308" cy="552395"/>
        </a:xfrm>
        <a:prstGeom prst="rect">
          <a:avLst/>
        </a:prstGeom>
      </xdr:spPr>
    </xdr:pic>
    <xdr:clientData/>
  </xdr:twoCellAnchor>
  <xdr:twoCellAnchor>
    <xdr:from>
      <xdr:col>10</xdr:col>
      <xdr:colOff>324119</xdr:colOff>
      <xdr:row>28</xdr:row>
      <xdr:rowOff>71016</xdr:rowOff>
    </xdr:from>
    <xdr:to>
      <xdr:col>11</xdr:col>
      <xdr:colOff>402159</xdr:colOff>
      <xdr:row>30</xdr:row>
      <xdr:rowOff>23955</xdr:rowOff>
    </xdr:to>
    <xdr:sp macro="" textlink="">
      <xdr:nvSpPr>
        <xdr:cNvPr id="12" name="TextBox 10">
          <a:extLst>
            <a:ext uri="{FF2B5EF4-FFF2-40B4-BE49-F238E27FC236}">
              <a16:creationId xmlns:a16="http://schemas.microsoft.com/office/drawing/2014/main" id="{C23367D1-6DE8-1D4E-8B77-1685890D62C0}"/>
            </a:ext>
          </a:extLst>
        </xdr:cNvPr>
        <xdr:cNvSpPr txBox="1"/>
      </xdr:nvSpPr>
      <xdr:spPr>
        <a:xfrm>
          <a:off x="7753619" y="5354216"/>
          <a:ext cx="903540" cy="35933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TIM23</a:t>
          </a:r>
        </a:p>
      </xdr:txBody>
    </xdr:sp>
    <xdr:clientData/>
  </xdr:twoCellAnchor>
  <xdr:twoCellAnchor>
    <xdr:from>
      <xdr:col>3</xdr:col>
      <xdr:colOff>763471</xdr:colOff>
      <xdr:row>24</xdr:row>
      <xdr:rowOff>145737</xdr:rowOff>
    </xdr:from>
    <xdr:to>
      <xdr:col>8</xdr:col>
      <xdr:colOff>554722</xdr:colOff>
      <xdr:row>27</xdr:row>
      <xdr:rowOff>167478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AC87229-1018-854B-A488-F668F6FDCE4D}"/>
            </a:ext>
          </a:extLst>
        </xdr:cNvPr>
        <xdr:cNvSpPr/>
      </xdr:nvSpPr>
      <xdr:spPr>
        <a:xfrm>
          <a:off x="2414471" y="4616137"/>
          <a:ext cx="3918751" cy="63134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>
              <a:solidFill>
                <a:srgbClr val="000000"/>
              </a:solidFill>
              <a:latin typeface="Calibri" panose="020F0502020204030204" pitchFamily="34" charset="0"/>
            </a:rPr>
            <a:t>Mitochondria   Mitoplasts       Sonic. </a:t>
          </a:r>
        </a:p>
        <a:p>
          <a:r>
            <a:rPr lang="en-US"/>
            <a:t> -      +      ++      -     ++  +++        -      +   PK</a:t>
          </a:r>
        </a:p>
      </xdr:txBody>
    </xdr:sp>
    <xdr:clientData/>
  </xdr:twoCellAnchor>
  <xdr:twoCellAnchor>
    <xdr:from>
      <xdr:col>3</xdr:col>
      <xdr:colOff>268947</xdr:colOff>
      <xdr:row>28</xdr:row>
      <xdr:rowOff>24889</xdr:rowOff>
    </xdr:from>
    <xdr:to>
      <xdr:col>8</xdr:col>
      <xdr:colOff>344476</xdr:colOff>
      <xdr:row>30</xdr:row>
      <xdr:rowOff>49298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B08366E9-C743-F649-86F6-DB3B77DA4204}"/>
            </a:ext>
          </a:extLst>
        </xdr:cNvPr>
        <xdr:cNvSpPr/>
      </xdr:nvSpPr>
      <xdr:spPr>
        <a:xfrm>
          <a:off x="1919947" y="5308089"/>
          <a:ext cx="4203029" cy="43080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333115</xdr:colOff>
      <xdr:row>35</xdr:row>
      <xdr:rowOff>17963</xdr:rowOff>
    </xdr:from>
    <xdr:to>
      <xdr:col>10</xdr:col>
      <xdr:colOff>156</xdr:colOff>
      <xdr:row>38</xdr:row>
      <xdr:rowOff>179186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5222E67-DC57-F245-B5C8-4C8218904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115" y="6723563"/>
          <a:ext cx="7096541" cy="770823"/>
        </a:xfrm>
        <a:prstGeom prst="rect">
          <a:avLst/>
        </a:prstGeom>
      </xdr:spPr>
    </xdr:pic>
    <xdr:clientData/>
  </xdr:twoCellAnchor>
  <xdr:twoCellAnchor>
    <xdr:from>
      <xdr:col>10</xdr:col>
      <xdr:colOff>272596</xdr:colOff>
      <xdr:row>36</xdr:row>
      <xdr:rowOff>18006</xdr:rowOff>
    </xdr:from>
    <xdr:to>
      <xdr:col>11</xdr:col>
      <xdr:colOff>270486</xdr:colOff>
      <xdr:row>37</xdr:row>
      <xdr:rowOff>179142</xdr:rowOff>
    </xdr:to>
    <xdr:sp macro="" textlink="">
      <xdr:nvSpPr>
        <xdr:cNvPr id="16" name="TextBox 11">
          <a:extLst>
            <a:ext uri="{FF2B5EF4-FFF2-40B4-BE49-F238E27FC236}">
              <a16:creationId xmlns:a16="http://schemas.microsoft.com/office/drawing/2014/main" id="{8ED30646-5490-C545-8074-78EC7DB4D523}"/>
            </a:ext>
          </a:extLst>
        </xdr:cNvPr>
        <xdr:cNvSpPr txBox="1"/>
      </xdr:nvSpPr>
      <xdr:spPr>
        <a:xfrm>
          <a:off x="7702096" y="6926806"/>
          <a:ext cx="823390" cy="36433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uS14m</a:t>
          </a:r>
        </a:p>
      </xdr:txBody>
    </xdr:sp>
    <xdr:clientData/>
  </xdr:twoCellAnchor>
  <xdr:twoCellAnchor>
    <xdr:from>
      <xdr:col>3</xdr:col>
      <xdr:colOff>483175</xdr:colOff>
      <xdr:row>32</xdr:row>
      <xdr:rowOff>62459</xdr:rowOff>
    </xdr:from>
    <xdr:to>
      <xdr:col>8</xdr:col>
      <xdr:colOff>327326</xdr:colOff>
      <xdr:row>35</xdr:row>
      <xdr:rowOff>84200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C8BF70CC-67AC-9F45-9DC8-894263614046}"/>
            </a:ext>
          </a:extLst>
        </xdr:cNvPr>
        <xdr:cNvSpPr/>
      </xdr:nvSpPr>
      <xdr:spPr>
        <a:xfrm>
          <a:off x="2134175" y="6158459"/>
          <a:ext cx="3971651" cy="63134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>
              <a:solidFill>
                <a:srgbClr val="000000"/>
              </a:solidFill>
              <a:latin typeface="Calibri" panose="020F0502020204030204" pitchFamily="34" charset="0"/>
            </a:rPr>
            <a:t>Mitochondria   Mitoplasts       Sonic. </a:t>
          </a:r>
        </a:p>
        <a:p>
          <a:r>
            <a:rPr lang="en-US"/>
            <a:t> -      +      ++      -     ++  +++         -      +   PK</a:t>
          </a:r>
        </a:p>
      </xdr:txBody>
    </xdr:sp>
    <xdr:clientData/>
  </xdr:twoCellAnchor>
  <xdr:twoCellAnchor>
    <xdr:from>
      <xdr:col>3</xdr:col>
      <xdr:colOff>133029</xdr:colOff>
      <xdr:row>36</xdr:row>
      <xdr:rowOff>15390</xdr:rowOff>
    </xdr:from>
    <xdr:to>
      <xdr:col>8</xdr:col>
      <xdr:colOff>153278</xdr:colOff>
      <xdr:row>38</xdr:row>
      <xdr:rowOff>39799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364A5248-0C77-D940-A4AF-35B2AEF7A6DC}"/>
            </a:ext>
          </a:extLst>
        </xdr:cNvPr>
        <xdr:cNvSpPr/>
      </xdr:nvSpPr>
      <xdr:spPr>
        <a:xfrm>
          <a:off x="1784029" y="6924190"/>
          <a:ext cx="4147749" cy="43080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sz="1100"/>
        </a:p>
      </xdr:txBody>
    </xdr:sp>
    <xdr:clientData/>
  </xdr:twoCellAnchor>
  <xdr:twoCellAnchor>
    <xdr:from>
      <xdr:col>10</xdr:col>
      <xdr:colOff>458033</xdr:colOff>
      <xdr:row>8</xdr:row>
      <xdr:rowOff>208196</xdr:rowOff>
    </xdr:from>
    <xdr:to>
      <xdr:col>11</xdr:col>
      <xdr:colOff>804333</xdr:colOff>
      <xdr:row>10</xdr:row>
      <xdr:rowOff>159003</xdr:rowOff>
    </xdr:to>
    <xdr:sp macro="" textlink="">
      <xdr:nvSpPr>
        <xdr:cNvPr id="19" name="TextBox 8">
          <a:extLst>
            <a:ext uri="{FF2B5EF4-FFF2-40B4-BE49-F238E27FC236}">
              <a16:creationId xmlns:a16="http://schemas.microsoft.com/office/drawing/2014/main" id="{EF7E1659-589D-6E47-BEED-F3BB900C7154}"/>
            </a:ext>
          </a:extLst>
        </xdr:cNvPr>
        <xdr:cNvSpPr txBox="1"/>
      </xdr:nvSpPr>
      <xdr:spPr>
        <a:xfrm>
          <a:off x="8713033" y="1901529"/>
          <a:ext cx="1171800" cy="37414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MFN2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11</xdr:col>
      <xdr:colOff>717069</xdr:colOff>
      <xdr:row>22</xdr:row>
      <xdr:rowOff>121768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6B713A7-7959-E240-8811-A6756E999284}"/>
            </a:ext>
          </a:extLst>
        </xdr:cNvPr>
        <xdr:cNvGrpSpPr/>
      </xdr:nvGrpSpPr>
      <xdr:grpSpPr>
        <a:xfrm>
          <a:off x="825500" y="846667"/>
          <a:ext cx="8972069" cy="3931768"/>
          <a:chOff x="2029090" y="115806"/>
          <a:chExt cx="8972069" cy="3779368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E4E7492D-3109-3246-81B1-77E3D0129DE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brightnessContrast bright="20000" contrast="40000"/>
                    </a14:imgEffect>
                  </a14:imgLayer>
                </a14:imgProps>
              </a:ext>
            </a:extLst>
          </a:blip>
          <a:srcRect t="1" b="-322"/>
          <a:stretch/>
        </xdr:blipFill>
        <xdr:spPr>
          <a:xfrm>
            <a:off x="2029090" y="541452"/>
            <a:ext cx="7772399" cy="3353722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32B687F8-04F4-F646-9A56-F8FB9DD6E383}"/>
              </a:ext>
            </a:extLst>
          </xdr:cNvPr>
          <xdr:cNvSpPr/>
        </xdr:nvSpPr>
        <xdr:spPr>
          <a:xfrm>
            <a:off x="4376247" y="1066800"/>
            <a:ext cx="5425240" cy="863600"/>
          </a:xfrm>
          <a:prstGeom prst="rect">
            <a:avLst/>
          </a:prstGeom>
          <a:noFill/>
          <a:ln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sz="1100"/>
              <a:t> </a:t>
            </a: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1484439F-E16E-6748-81F1-F01FF1E7AFEB}"/>
              </a:ext>
            </a:extLst>
          </xdr:cNvPr>
          <xdr:cNvSpPr/>
        </xdr:nvSpPr>
        <xdr:spPr>
          <a:xfrm>
            <a:off x="4376247" y="2266926"/>
            <a:ext cx="5425240" cy="863600"/>
          </a:xfrm>
          <a:prstGeom prst="rect">
            <a:avLst/>
          </a:prstGeom>
          <a:noFill/>
          <a:ln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sz="1100"/>
              <a:t> </a:t>
            </a:r>
          </a:p>
        </xdr:txBody>
      </xdr:sp>
      <xdr:sp macro="" textlink="">
        <xdr:nvSpPr>
          <xdr:cNvPr id="6" name="TextBox 11">
            <a:extLst>
              <a:ext uri="{FF2B5EF4-FFF2-40B4-BE49-F238E27FC236}">
                <a16:creationId xmlns:a16="http://schemas.microsoft.com/office/drawing/2014/main" id="{6846715C-53EF-DD4D-A287-5B27A4C5C415}"/>
              </a:ext>
            </a:extLst>
          </xdr:cNvPr>
          <xdr:cNvSpPr txBox="1"/>
        </xdr:nvSpPr>
        <xdr:spPr>
          <a:xfrm>
            <a:off x="4789903" y="545608"/>
            <a:ext cx="1290161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T       P       S</a:t>
            </a:r>
          </a:p>
        </xdr:txBody>
      </xdr:sp>
      <xdr:sp macro="" textlink="">
        <xdr:nvSpPr>
          <xdr:cNvPr id="7" name="TextBox 12">
            <a:extLst>
              <a:ext uri="{FF2B5EF4-FFF2-40B4-BE49-F238E27FC236}">
                <a16:creationId xmlns:a16="http://schemas.microsoft.com/office/drawing/2014/main" id="{DF7BA073-6957-EC4C-99EA-356AFA2C9725}"/>
              </a:ext>
            </a:extLst>
          </xdr:cNvPr>
          <xdr:cNvSpPr txBox="1"/>
        </xdr:nvSpPr>
        <xdr:spPr>
          <a:xfrm>
            <a:off x="6516345" y="545608"/>
            <a:ext cx="1290161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T       P       S</a:t>
            </a:r>
          </a:p>
        </xdr:txBody>
      </xdr:sp>
      <xdr:sp macro="" textlink="">
        <xdr:nvSpPr>
          <xdr:cNvPr id="8" name="TextBox 13">
            <a:extLst>
              <a:ext uri="{FF2B5EF4-FFF2-40B4-BE49-F238E27FC236}">
                <a16:creationId xmlns:a16="http://schemas.microsoft.com/office/drawing/2014/main" id="{55D00E35-5962-D64A-8051-0D178C257135}"/>
              </a:ext>
            </a:extLst>
          </xdr:cNvPr>
          <xdr:cNvSpPr txBox="1"/>
        </xdr:nvSpPr>
        <xdr:spPr>
          <a:xfrm>
            <a:off x="8242787" y="545608"/>
            <a:ext cx="1290161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T       P       S</a:t>
            </a:r>
          </a:p>
        </xdr:txBody>
      </xdr: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754B9A13-7B3D-2640-A6B0-3C3FB9403441}"/>
              </a:ext>
            </a:extLst>
          </xdr:cNvPr>
          <xdr:cNvCxnSpPr/>
        </xdr:nvCxnSpPr>
        <xdr:spPr>
          <a:xfrm>
            <a:off x="4772374" y="545608"/>
            <a:ext cx="1290161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8FDD4742-374B-3448-B3B9-E4592CAA4DD9}"/>
              </a:ext>
            </a:extLst>
          </xdr:cNvPr>
          <xdr:cNvCxnSpPr/>
        </xdr:nvCxnSpPr>
        <xdr:spPr>
          <a:xfrm>
            <a:off x="6516344" y="545608"/>
            <a:ext cx="1290161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5A2CE8C5-D8AB-8B4F-8715-DBC1496F9081}"/>
              </a:ext>
            </a:extLst>
          </xdr:cNvPr>
          <xdr:cNvCxnSpPr/>
        </xdr:nvCxnSpPr>
        <xdr:spPr>
          <a:xfrm>
            <a:off x="8242787" y="545608"/>
            <a:ext cx="1290161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TextBox 17">
            <a:extLst>
              <a:ext uri="{FF2B5EF4-FFF2-40B4-BE49-F238E27FC236}">
                <a16:creationId xmlns:a16="http://schemas.microsoft.com/office/drawing/2014/main" id="{D07C7F7D-D005-4A43-AF1C-755C75EDBD76}"/>
              </a:ext>
            </a:extLst>
          </xdr:cNvPr>
          <xdr:cNvSpPr txBox="1"/>
        </xdr:nvSpPr>
        <xdr:spPr>
          <a:xfrm>
            <a:off x="5070594" y="138544"/>
            <a:ext cx="912429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pH 10.5</a:t>
            </a:r>
          </a:p>
        </xdr:txBody>
      </xdr:sp>
      <xdr:sp macro="" textlink="">
        <xdr:nvSpPr>
          <xdr:cNvPr id="13" name="TextBox 18">
            <a:extLst>
              <a:ext uri="{FF2B5EF4-FFF2-40B4-BE49-F238E27FC236}">
                <a16:creationId xmlns:a16="http://schemas.microsoft.com/office/drawing/2014/main" id="{EC3780F7-8A20-534C-8802-216523D55B9C}"/>
              </a:ext>
            </a:extLst>
          </xdr:cNvPr>
          <xdr:cNvSpPr txBox="1"/>
        </xdr:nvSpPr>
        <xdr:spPr>
          <a:xfrm>
            <a:off x="6705209" y="115806"/>
            <a:ext cx="912429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pH 11.5</a:t>
            </a:r>
          </a:p>
        </xdr:txBody>
      </xdr:sp>
      <xdr:sp macro="" textlink="">
        <xdr:nvSpPr>
          <xdr:cNvPr id="14" name="TextBox 19">
            <a:extLst>
              <a:ext uri="{FF2B5EF4-FFF2-40B4-BE49-F238E27FC236}">
                <a16:creationId xmlns:a16="http://schemas.microsoft.com/office/drawing/2014/main" id="{1FB8C85E-C0FE-D04D-B301-41881EFEC5E2}"/>
              </a:ext>
            </a:extLst>
          </xdr:cNvPr>
          <xdr:cNvSpPr txBox="1"/>
        </xdr:nvSpPr>
        <xdr:spPr>
          <a:xfrm>
            <a:off x="8431652" y="138544"/>
            <a:ext cx="912429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pH 12.5</a:t>
            </a:r>
          </a:p>
        </xdr:txBody>
      </xdr:sp>
      <xdr:sp macro="" textlink="">
        <xdr:nvSpPr>
          <xdr:cNvPr id="15" name="TextBox 20">
            <a:extLst>
              <a:ext uri="{FF2B5EF4-FFF2-40B4-BE49-F238E27FC236}">
                <a16:creationId xmlns:a16="http://schemas.microsoft.com/office/drawing/2014/main" id="{5C629ECA-34C3-E64E-B188-C195BFE18270}"/>
              </a:ext>
            </a:extLst>
          </xdr:cNvPr>
          <xdr:cNvSpPr txBox="1"/>
        </xdr:nvSpPr>
        <xdr:spPr>
          <a:xfrm>
            <a:off x="10192720" y="1313934"/>
            <a:ext cx="785793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TIM44</a:t>
            </a:r>
          </a:p>
        </xdr:txBody>
      </xdr:sp>
      <xdr:sp macro="" textlink="">
        <xdr:nvSpPr>
          <xdr:cNvPr id="16" name="TextBox 21">
            <a:extLst>
              <a:ext uri="{FF2B5EF4-FFF2-40B4-BE49-F238E27FC236}">
                <a16:creationId xmlns:a16="http://schemas.microsoft.com/office/drawing/2014/main" id="{CAE1C388-68D8-7E49-8318-1CA865B9C3AF}"/>
              </a:ext>
            </a:extLst>
          </xdr:cNvPr>
          <xdr:cNvSpPr txBox="1"/>
        </xdr:nvSpPr>
        <xdr:spPr>
          <a:xfrm>
            <a:off x="10215366" y="2514060"/>
            <a:ext cx="785793" cy="36933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TIM23</a:t>
            </a:r>
          </a:p>
        </xdr:txBody>
      </xdr:sp>
    </xdr:grpSp>
    <xdr:clientData/>
  </xdr:twoCellAnchor>
  <xdr:twoCellAnchor editAs="oneCell">
    <xdr:from>
      <xdr:col>1</xdr:col>
      <xdr:colOff>127000</xdr:colOff>
      <xdr:row>26</xdr:row>
      <xdr:rowOff>141381</xdr:rowOff>
    </xdr:from>
    <xdr:to>
      <xdr:col>10</xdr:col>
      <xdr:colOff>142763</xdr:colOff>
      <xdr:row>33</xdr:row>
      <xdr:rowOff>107405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C4A377A-8FD7-824B-93FF-F9BD944E1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5221381"/>
          <a:ext cx="7445263" cy="1388424"/>
        </a:xfrm>
        <a:prstGeom prst="rect">
          <a:avLst/>
        </a:prstGeom>
      </xdr:spPr>
    </xdr:pic>
    <xdr:clientData/>
  </xdr:twoCellAnchor>
  <xdr:twoCellAnchor>
    <xdr:from>
      <xdr:col>3</xdr:col>
      <xdr:colOff>496021</xdr:colOff>
      <xdr:row>27</xdr:row>
      <xdr:rowOff>187992</xdr:rowOff>
    </xdr:from>
    <xdr:to>
      <xdr:col>10</xdr:col>
      <xdr:colOff>142762</xdr:colOff>
      <xdr:row>31</xdr:row>
      <xdr:rowOff>204925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DB94272B-DB30-AB48-A81A-5A7C9DA191E2}"/>
            </a:ext>
          </a:extLst>
        </xdr:cNvPr>
        <xdr:cNvSpPr/>
      </xdr:nvSpPr>
      <xdr:spPr>
        <a:xfrm>
          <a:off x="2972521" y="5471192"/>
          <a:ext cx="5425241" cy="829733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sz="1100"/>
            <a:t> </a:t>
          </a:r>
        </a:p>
      </xdr:txBody>
    </xdr:sp>
    <xdr:clientData/>
  </xdr:twoCellAnchor>
  <xdr:twoCellAnchor>
    <xdr:from>
      <xdr:col>10</xdr:col>
      <xdr:colOff>533994</xdr:colOff>
      <xdr:row>28</xdr:row>
      <xdr:rowOff>188953</xdr:rowOff>
    </xdr:from>
    <xdr:to>
      <xdr:col>11</xdr:col>
      <xdr:colOff>373997</xdr:colOff>
      <xdr:row>30</xdr:row>
      <xdr:rowOff>134952</xdr:rowOff>
    </xdr:to>
    <xdr:sp macro="" textlink="">
      <xdr:nvSpPr>
        <xdr:cNvPr id="19" name="TextBox 24">
          <a:extLst>
            <a:ext uri="{FF2B5EF4-FFF2-40B4-BE49-F238E27FC236}">
              <a16:creationId xmlns:a16="http://schemas.microsoft.com/office/drawing/2014/main" id="{AFFAEE45-CFC4-0640-A837-4511FAC93F67}"/>
            </a:ext>
          </a:extLst>
        </xdr:cNvPr>
        <xdr:cNvSpPr txBox="1"/>
      </xdr:nvSpPr>
      <xdr:spPr>
        <a:xfrm>
          <a:off x="8788994" y="5675353"/>
          <a:ext cx="665503" cy="3523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FLAG</a:t>
          </a:r>
        </a:p>
      </xdr:txBody>
    </xdr:sp>
    <xdr:clientData/>
  </xdr:twoCellAnchor>
  <xdr:twoCellAnchor>
    <xdr:from>
      <xdr:col>3</xdr:col>
      <xdr:colOff>788543</xdr:colOff>
      <xdr:row>25</xdr:row>
      <xdr:rowOff>142240</xdr:rowOff>
    </xdr:from>
    <xdr:to>
      <xdr:col>5</xdr:col>
      <xdr:colOff>427704</xdr:colOff>
      <xdr:row>27</xdr:row>
      <xdr:rowOff>88239</xdr:rowOff>
    </xdr:to>
    <xdr:sp macro="" textlink="">
      <xdr:nvSpPr>
        <xdr:cNvPr id="20" name="TextBox 25">
          <a:extLst>
            <a:ext uri="{FF2B5EF4-FFF2-40B4-BE49-F238E27FC236}">
              <a16:creationId xmlns:a16="http://schemas.microsoft.com/office/drawing/2014/main" id="{6DE76C40-B91E-CF43-9CD0-67CA964C490A}"/>
            </a:ext>
          </a:extLst>
        </xdr:cNvPr>
        <xdr:cNvSpPr txBox="1"/>
      </xdr:nvSpPr>
      <xdr:spPr>
        <a:xfrm>
          <a:off x="3265043" y="5019040"/>
          <a:ext cx="1290161" cy="3523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T       P       S</a:t>
          </a:r>
        </a:p>
      </xdr:txBody>
    </xdr:sp>
    <xdr:clientData/>
  </xdr:twoCellAnchor>
  <xdr:twoCellAnchor>
    <xdr:from>
      <xdr:col>6</xdr:col>
      <xdr:colOff>38485</xdr:colOff>
      <xdr:row>25</xdr:row>
      <xdr:rowOff>142240</xdr:rowOff>
    </xdr:from>
    <xdr:to>
      <xdr:col>7</xdr:col>
      <xdr:colOff>503146</xdr:colOff>
      <xdr:row>27</xdr:row>
      <xdr:rowOff>88239</xdr:rowOff>
    </xdr:to>
    <xdr:sp macro="" textlink="">
      <xdr:nvSpPr>
        <xdr:cNvPr id="21" name="TextBox 26">
          <a:extLst>
            <a:ext uri="{FF2B5EF4-FFF2-40B4-BE49-F238E27FC236}">
              <a16:creationId xmlns:a16="http://schemas.microsoft.com/office/drawing/2014/main" id="{0F5ED9B8-80FD-064A-9CE0-161A3D298C65}"/>
            </a:ext>
          </a:extLst>
        </xdr:cNvPr>
        <xdr:cNvSpPr txBox="1"/>
      </xdr:nvSpPr>
      <xdr:spPr>
        <a:xfrm>
          <a:off x="4991485" y="5019040"/>
          <a:ext cx="1290161" cy="3523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T       P       S</a:t>
          </a:r>
        </a:p>
      </xdr:txBody>
    </xdr:sp>
    <xdr:clientData/>
  </xdr:twoCellAnchor>
  <xdr:twoCellAnchor>
    <xdr:from>
      <xdr:col>8</xdr:col>
      <xdr:colOff>113927</xdr:colOff>
      <xdr:row>25</xdr:row>
      <xdr:rowOff>142240</xdr:rowOff>
    </xdr:from>
    <xdr:to>
      <xdr:col>9</xdr:col>
      <xdr:colOff>578588</xdr:colOff>
      <xdr:row>27</xdr:row>
      <xdr:rowOff>88239</xdr:rowOff>
    </xdr:to>
    <xdr:sp macro="" textlink="">
      <xdr:nvSpPr>
        <xdr:cNvPr id="22" name="TextBox 27">
          <a:extLst>
            <a:ext uri="{FF2B5EF4-FFF2-40B4-BE49-F238E27FC236}">
              <a16:creationId xmlns:a16="http://schemas.microsoft.com/office/drawing/2014/main" id="{74A64BC9-5032-3C4B-A7A3-16F17FEFDF31}"/>
            </a:ext>
          </a:extLst>
        </xdr:cNvPr>
        <xdr:cNvSpPr txBox="1"/>
      </xdr:nvSpPr>
      <xdr:spPr>
        <a:xfrm>
          <a:off x="6717927" y="5019040"/>
          <a:ext cx="1290161" cy="3523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T       P       S</a:t>
          </a:r>
        </a:p>
      </xdr:txBody>
    </xdr:sp>
    <xdr:clientData/>
  </xdr:twoCellAnchor>
  <xdr:twoCellAnchor>
    <xdr:from>
      <xdr:col>3</xdr:col>
      <xdr:colOff>771014</xdr:colOff>
      <xdr:row>25</xdr:row>
      <xdr:rowOff>142240</xdr:rowOff>
    </xdr:from>
    <xdr:to>
      <xdr:col>5</xdr:col>
      <xdr:colOff>410175</xdr:colOff>
      <xdr:row>25</xdr:row>
      <xdr:rowOff>142240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A4DC7017-48A6-FB4C-804E-7FC111A5EC7B}"/>
            </a:ext>
          </a:extLst>
        </xdr:cNvPr>
        <xdr:cNvCxnSpPr/>
      </xdr:nvCxnSpPr>
      <xdr:spPr>
        <a:xfrm>
          <a:off x="3247514" y="5019040"/>
          <a:ext cx="129016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38484</xdr:colOff>
      <xdr:row>25</xdr:row>
      <xdr:rowOff>142240</xdr:rowOff>
    </xdr:from>
    <xdr:to>
      <xdr:col>7</xdr:col>
      <xdr:colOff>503145</xdr:colOff>
      <xdr:row>25</xdr:row>
      <xdr:rowOff>142240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6AF3B696-A100-A34E-9006-152AAA2454F0}"/>
            </a:ext>
          </a:extLst>
        </xdr:cNvPr>
        <xdr:cNvCxnSpPr/>
      </xdr:nvCxnSpPr>
      <xdr:spPr>
        <a:xfrm>
          <a:off x="4991484" y="5019040"/>
          <a:ext cx="129016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113927</xdr:colOff>
      <xdr:row>25</xdr:row>
      <xdr:rowOff>142240</xdr:rowOff>
    </xdr:from>
    <xdr:to>
      <xdr:col>9</xdr:col>
      <xdr:colOff>578588</xdr:colOff>
      <xdr:row>25</xdr:row>
      <xdr:rowOff>142240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8DE68B57-F201-0146-A5DE-9A6874B9AD3C}"/>
            </a:ext>
          </a:extLst>
        </xdr:cNvPr>
        <xdr:cNvCxnSpPr/>
      </xdr:nvCxnSpPr>
      <xdr:spPr>
        <a:xfrm>
          <a:off x="6717927" y="5019040"/>
          <a:ext cx="129016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134379</xdr:colOff>
      <xdr:row>23</xdr:row>
      <xdr:rowOff>42333</xdr:rowOff>
    </xdr:from>
    <xdr:to>
      <xdr:col>5</xdr:col>
      <xdr:colOff>221308</xdr:colOff>
      <xdr:row>24</xdr:row>
      <xdr:rowOff>199999</xdr:rowOff>
    </xdr:to>
    <xdr:sp macro="" textlink="">
      <xdr:nvSpPr>
        <xdr:cNvPr id="26" name="TextBox 31">
          <a:extLst>
            <a:ext uri="{FF2B5EF4-FFF2-40B4-BE49-F238E27FC236}">
              <a16:creationId xmlns:a16="http://schemas.microsoft.com/office/drawing/2014/main" id="{034D5135-4193-4344-B741-30053C63A8E7}"/>
            </a:ext>
          </a:extLst>
        </xdr:cNvPr>
        <xdr:cNvSpPr txBox="1"/>
      </xdr:nvSpPr>
      <xdr:spPr>
        <a:xfrm>
          <a:off x="3436379" y="4512733"/>
          <a:ext cx="912429" cy="36086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pH 10.5</a:t>
          </a:r>
        </a:p>
      </xdr:txBody>
    </xdr:sp>
    <xdr:clientData/>
  </xdr:twoCellAnchor>
  <xdr:twoCellAnchor>
    <xdr:from>
      <xdr:col>6</xdr:col>
      <xdr:colOff>227349</xdr:colOff>
      <xdr:row>23</xdr:row>
      <xdr:rowOff>67103</xdr:rowOff>
    </xdr:from>
    <xdr:to>
      <xdr:col>7</xdr:col>
      <xdr:colOff>314278</xdr:colOff>
      <xdr:row>25</xdr:row>
      <xdr:rowOff>13102</xdr:rowOff>
    </xdr:to>
    <xdr:sp macro="" textlink="">
      <xdr:nvSpPr>
        <xdr:cNvPr id="27" name="TextBox 32">
          <a:extLst>
            <a:ext uri="{FF2B5EF4-FFF2-40B4-BE49-F238E27FC236}">
              <a16:creationId xmlns:a16="http://schemas.microsoft.com/office/drawing/2014/main" id="{93ABD726-C55C-0F4A-95F5-F9BE1BA63729}"/>
            </a:ext>
          </a:extLst>
        </xdr:cNvPr>
        <xdr:cNvSpPr txBox="1"/>
      </xdr:nvSpPr>
      <xdr:spPr>
        <a:xfrm>
          <a:off x="5180349" y="4537503"/>
          <a:ext cx="912429" cy="3523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pH 11.5</a:t>
          </a:r>
        </a:p>
      </xdr:txBody>
    </xdr:sp>
    <xdr:clientData/>
  </xdr:twoCellAnchor>
  <xdr:twoCellAnchor>
    <xdr:from>
      <xdr:col>8</xdr:col>
      <xdr:colOff>330896</xdr:colOff>
      <xdr:row>23</xdr:row>
      <xdr:rowOff>112463</xdr:rowOff>
    </xdr:from>
    <xdr:to>
      <xdr:col>9</xdr:col>
      <xdr:colOff>417825</xdr:colOff>
      <xdr:row>25</xdr:row>
      <xdr:rowOff>58462</xdr:rowOff>
    </xdr:to>
    <xdr:sp macro="" textlink="">
      <xdr:nvSpPr>
        <xdr:cNvPr id="28" name="TextBox 33">
          <a:extLst>
            <a:ext uri="{FF2B5EF4-FFF2-40B4-BE49-F238E27FC236}">
              <a16:creationId xmlns:a16="http://schemas.microsoft.com/office/drawing/2014/main" id="{B556973B-6B43-184F-A50F-1E075D277AEA}"/>
            </a:ext>
          </a:extLst>
        </xdr:cNvPr>
        <xdr:cNvSpPr txBox="1"/>
      </xdr:nvSpPr>
      <xdr:spPr>
        <a:xfrm>
          <a:off x="6934896" y="4582863"/>
          <a:ext cx="912429" cy="3523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pH 12.5</a:t>
          </a:r>
        </a:p>
      </xdr:txBody>
    </xdr:sp>
    <xdr:clientData/>
  </xdr:twoCellAnchor>
  <xdr:twoCellAnchor editAs="oneCell">
    <xdr:from>
      <xdr:col>2</xdr:col>
      <xdr:colOff>254000</xdr:colOff>
      <xdr:row>39</xdr:row>
      <xdr:rowOff>55947</xdr:rowOff>
    </xdr:from>
    <xdr:to>
      <xdr:col>10</xdr:col>
      <xdr:colOff>93021</xdr:colOff>
      <xdr:row>44</xdr:row>
      <xdr:rowOff>181844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B5C8177-1FC2-E049-B60C-DD90AD9D0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905000" y="7777547"/>
          <a:ext cx="6443021" cy="1141897"/>
        </a:xfrm>
        <a:prstGeom prst="rect">
          <a:avLst/>
        </a:prstGeom>
      </xdr:spPr>
    </xdr:pic>
    <xdr:clientData/>
  </xdr:twoCellAnchor>
  <xdr:twoCellAnchor>
    <xdr:from>
      <xdr:col>4</xdr:col>
      <xdr:colOff>646983</xdr:colOff>
      <xdr:row>36</xdr:row>
      <xdr:rowOff>184574</xdr:rowOff>
    </xdr:from>
    <xdr:to>
      <xdr:col>6</xdr:col>
      <xdr:colOff>286144</xdr:colOff>
      <xdr:row>38</xdr:row>
      <xdr:rowOff>130572</xdr:rowOff>
    </xdr:to>
    <xdr:sp macro="" textlink="">
      <xdr:nvSpPr>
        <xdr:cNvPr id="30" name="TextBox 5">
          <a:extLst>
            <a:ext uri="{FF2B5EF4-FFF2-40B4-BE49-F238E27FC236}">
              <a16:creationId xmlns:a16="http://schemas.microsoft.com/office/drawing/2014/main" id="{FE32CD14-BCEF-7141-A435-4A8D221B86E8}"/>
            </a:ext>
          </a:extLst>
        </xdr:cNvPr>
        <xdr:cNvSpPr txBox="1"/>
      </xdr:nvSpPr>
      <xdr:spPr>
        <a:xfrm>
          <a:off x="3948983" y="7296574"/>
          <a:ext cx="1290161" cy="35239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T       P       S</a:t>
          </a:r>
        </a:p>
      </xdr:txBody>
    </xdr:sp>
    <xdr:clientData/>
  </xdr:twoCellAnchor>
  <xdr:twoCellAnchor>
    <xdr:from>
      <xdr:col>6</xdr:col>
      <xdr:colOff>403397</xdr:colOff>
      <xdr:row>36</xdr:row>
      <xdr:rowOff>167707</xdr:rowOff>
    </xdr:from>
    <xdr:to>
      <xdr:col>8</xdr:col>
      <xdr:colOff>42558</xdr:colOff>
      <xdr:row>38</xdr:row>
      <xdr:rowOff>113705</xdr:rowOff>
    </xdr:to>
    <xdr:sp macro="" textlink="">
      <xdr:nvSpPr>
        <xdr:cNvPr id="31" name="TextBox 6">
          <a:extLst>
            <a:ext uri="{FF2B5EF4-FFF2-40B4-BE49-F238E27FC236}">
              <a16:creationId xmlns:a16="http://schemas.microsoft.com/office/drawing/2014/main" id="{95917326-12CF-204D-BBBF-A036D5A98754}"/>
            </a:ext>
          </a:extLst>
        </xdr:cNvPr>
        <xdr:cNvSpPr txBox="1"/>
      </xdr:nvSpPr>
      <xdr:spPr>
        <a:xfrm>
          <a:off x="5356397" y="7279707"/>
          <a:ext cx="1290161" cy="35239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T       P       S</a:t>
          </a:r>
        </a:p>
      </xdr:txBody>
    </xdr:sp>
    <xdr:clientData/>
  </xdr:twoCellAnchor>
  <xdr:twoCellAnchor>
    <xdr:from>
      <xdr:col>8</xdr:col>
      <xdr:colOff>248954</xdr:colOff>
      <xdr:row>36</xdr:row>
      <xdr:rowOff>167707</xdr:rowOff>
    </xdr:from>
    <xdr:to>
      <xdr:col>9</xdr:col>
      <xdr:colOff>713615</xdr:colOff>
      <xdr:row>38</xdr:row>
      <xdr:rowOff>113705</xdr:rowOff>
    </xdr:to>
    <xdr:sp macro="" textlink="">
      <xdr:nvSpPr>
        <xdr:cNvPr id="32" name="TextBox 7">
          <a:extLst>
            <a:ext uri="{FF2B5EF4-FFF2-40B4-BE49-F238E27FC236}">
              <a16:creationId xmlns:a16="http://schemas.microsoft.com/office/drawing/2014/main" id="{A9B93CE3-8B6B-464F-AFA9-6FB2FF0A732B}"/>
            </a:ext>
          </a:extLst>
        </xdr:cNvPr>
        <xdr:cNvSpPr txBox="1"/>
      </xdr:nvSpPr>
      <xdr:spPr>
        <a:xfrm>
          <a:off x="6852954" y="7279707"/>
          <a:ext cx="1290161" cy="35239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T       P       S</a:t>
          </a:r>
        </a:p>
      </xdr:txBody>
    </xdr:sp>
    <xdr:clientData/>
  </xdr:twoCellAnchor>
  <xdr:twoCellAnchor>
    <xdr:from>
      <xdr:col>4</xdr:col>
      <xdr:colOff>629454</xdr:colOff>
      <xdr:row>36</xdr:row>
      <xdr:rowOff>184574</xdr:rowOff>
    </xdr:from>
    <xdr:to>
      <xdr:col>6</xdr:col>
      <xdr:colOff>268615</xdr:colOff>
      <xdr:row>36</xdr:row>
      <xdr:rowOff>184574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FF013088-C1BD-1346-9005-1EB6A65C3788}"/>
            </a:ext>
          </a:extLst>
        </xdr:cNvPr>
        <xdr:cNvCxnSpPr/>
      </xdr:nvCxnSpPr>
      <xdr:spPr>
        <a:xfrm>
          <a:off x="3931454" y="7296574"/>
          <a:ext cx="129016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403396</xdr:colOff>
      <xdr:row>36</xdr:row>
      <xdr:rowOff>167707</xdr:rowOff>
    </xdr:from>
    <xdr:to>
      <xdr:col>8</xdr:col>
      <xdr:colOff>42557</xdr:colOff>
      <xdr:row>36</xdr:row>
      <xdr:rowOff>167707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34B78CCA-F116-2345-AD09-BD035AA5BE86}"/>
            </a:ext>
          </a:extLst>
        </xdr:cNvPr>
        <xdr:cNvCxnSpPr/>
      </xdr:nvCxnSpPr>
      <xdr:spPr>
        <a:xfrm>
          <a:off x="5356396" y="7279707"/>
          <a:ext cx="129016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248954</xdr:colOff>
      <xdr:row>36</xdr:row>
      <xdr:rowOff>167707</xdr:rowOff>
    </xdr:from>
    <xdr:to>
      <xdr:col>9</xdr:col>
      <xdr:colOff>713615</xdr:colOff>
      <xdr:row>36</xdr:row>
      <xdr:rowOff>167707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8091B306-DDAD-D54C-BCF4-AFE8070C0D2C}"/>
            </a:ext>
          </a:extLst>
        </xdr:cNvPr>
        <xdr:cNvCxnSpPr/>
      </xdr:nvCxnSpPr>
      <xdr:spPr>
        <a:xfrm>
          <a:off x="6852954" y="7279707"/>
          <a:ext cx="129016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818319</xdr:colOff>
      <xdr:row>34</xdr:row>
      <xdr:rowOff>84667</xdr:rowOff>
    </xdr:from>
    <xdr:to>
      <xdr:col>6</xdr:col>
      <xdr:colOff>79748</xdr:colOff>
      <xdr:row>36</xdr:row>
      <xdr:rowOff>30666</xdr:rowOff>
    </xdr:to>
    <xdr:sp macro="" textlink="">
      <xdr:nvSpPr>
        <xdr:cNvPr id="36" name="TextBox 11">
          <a:extLst>
            <a:ext uri="{FF2B5EF4-FFF2-40B4-BE49-F238E27FC236}">
              <a16:creationId xmlns:a16="http://schemas.microsoft.com/office/drawing/2014/main" id="{6AED574C-CD60-D94D-9B57-2A3D5A404FA8}"/>
            </a:ext>
          </a:extLst>
        </xdr:cNvPr>
        <xdr:cNvSpPr txBox="1"/>
      </xdr:nvSpPr>
      <xdr:spPr>
        <a:xfrm>
          <a:off x="4120319" y="6790267"/>
          <a:ext cx="912429" cy="3523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pH 10.5</a:t>
          </a:r>
        </a:p>
      </xdr:txBody>
    </xdr:sp>
    <xdr:clientData/>
  </xdr:twoCellAnchor>
  <xdr:twoCellAnchor>
    <xdr:from>
      <xdr:col>6</xdr:col>
      <xdr:colOff>592261</xdr:colOff>
      <xdr:row>34</xdr:row>
      <xdr:rowOff>92570</xdr:rowOff>
    </xdr:from>
    <xdr:to>
      <xdr:col>7</xdr:col>
      <xdr:colOff>679190</xdr:colOff>
      <xdr:row>36</xdr:row>
      <xdr:rowOff>38569</xdr:rowOff>
    </xdr:to>
    <xdr:sp macro="" textlink="">
      <xdr:nvSpPr>
        <xdr:cNvPr id="37" name="TextBox 12">
          <a:extLst>
            <a:ext uri="{FF2B5EF4-FFF2-40B4-BE49-F238E27FC236}">
              <a16:creationId xmlns:a16="http://schemas.microsoft.com/office/drawing/2014/main" id="{5650A325-CFF3-9445-BAFE-F63315680BB8}"/>
            </a:ext>
          </a:extLst>
        </xdr:cNvPr>
        <xdr:cNvSpPr txBox="1"/>
      </xdr:nvSpPr>
      <xdr:spPr>
        <a:xfrm>
          <a:off x="5545261" y="6798170"/>
          <a:ext cx="912429" cy="3523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pH 11.5</a:t>
          </a:r>
        </a:p>
      </xdr:txBody>
    </xdr:sp>
    <xdr:clientData/>
  </xdr:twoCellAnchor>
  <xdr:twoCellAnchor>
    <xdr:from>
      <xdr:col>8</xdr:col>
      <xdr:colOff>465923</xdr:colOff>
      <xdr:row>34</xdr:row>
      <xdr:rowOff>137930</xdr:rowOff>
    </xdr:from>
    <xdr:to>
      <xdr:col>9</xdr:col>
      <xdr:colOff>552852</xdr:colOff>
      <xdr:row>36</xdr:row>
      <xdr:rowOff>71229</xdr:rowOff>
    </xdr:to>
    <xdr:sp macro="" textlink="">
      <xdr:nvSpPr>
        <xdr:cNvPr id="38" name="TextBox 13">
          <a:extLst>
            <a:ext uri="{FF2B5EF4-FFF2-40B4-BE49-F238E27FC236}">
              <a16:creationId xmlns:a16="http://schemas.microsoft.com/office/drawing/2014/main" id="{AA7EECAD-BDF5-D740-9537-987A4168F9D6}"/>
            </a:ext>
          </a:extLst>
        </xdr:cNvPr>
        <xdr:cNvSpPr txBox="1"/>
      </xdr:nvSpPr>
      <xdr:spPr>
        <a:xfrm>
          <a:off x="7069923" y="6843530"/>
          <a:ext cx="912429" cy="3396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pH 12.5</a:t>
          </a:r>
        </a:p>
      </xdr:txBody>
    </xdr:sp>
    <xdr:clientData/>
  </xdr:twoCellAnchor>
  <xdr:twoCellAnchor>
    <xdr:from>
      <xdr:col>10</xdr:col>
      <xdr:colOff>423589</xdr:colOff>
      <xdr:row>42</xdr:row>
      <xdr:rowOff>124454</xdr:rowOff>
    </xdr:from>
    <xdr:to>
      <xdr:col>11</xdr:col>
      <xdr:colOff>316555</xdr:colOff>
      <xdr:row>44</xdr:row>
      <xdr:rowOff>70452</xdr:rowOff>
    </xdr:to>
    <xdr:sp macro="" textlink="">
      <xdr:nvSpPr>
        <xdr:cNvPr id="39" name="TextBox 22">
          <a:extLst>
            <a:ext uri="{FF2B5EF4-FFF2-40B4-BE49-F238E27FC236}">
              <a16:creationId xmlns:a16="http://schemas.microsoft.com/office/drawing/2014/main" id="{87998176-3D0F-8646-A7C4-33F9E0CAB681}"/>
            </a:ext>
          </a:extLst>
        </xdr:cNvPr>
        <xdr:cNvSpPr txBox="1"/>
      </xdr:nvSpPr>
      <xdr:spPr>
        <a:xfrm>
          <a:off x="8678589" y="8455654"/>
          <a:ext cx="718466" cy="35239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uL3M</a:t>
          </a:r>
        </a:p>
      </xdr:txBody>
    </xdr:sp>
    <xdr:clientData/>
  </xdr:twoCellAnchor>
  <xdr:twoCellAnchor>
    <xdr:from>
      <xdr:col>4</xdr:col>
      <xdr:colOff>557902</xdr:colOff>
      <xdr:row>42</xdr:row>
      <xdr:rowOff>13062</xdr:rowOff>
    </xdr:from>
    <xdr:to>
      <xdr:col>10</xdr:col>
      <xdr:colOff>93021</xdr:colOff>
      <xdr:row>44</xdr:row>
      <xdr:rowOff>181844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95924959-A842-B647-9A36-33D4B4DCA112}"/>
            </a:ext>
          </a:extLst>
        </xdr:cNvPr>
        <xdr:cNvSpPr/>
      </xdr:nvSpPr>
      <xdr:spPr>
        <a:xfrm>
          <a:off x="3859902" y="8344262"/>
          <a:ext cx="4488119" cy="575182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761BB-0F34-8B48-962F-BE2631B77017}">
  <dimension ref="A1:G47"/>
  <sheetViews>
    <sheetView tabSelected="1" workbookViewId="0">
      <selection activeCell="H5" sqref="H5"/>
    </sheetView>
  </sheetViews>
  <sheetFormatPr baseColWidth="10" defaultRowHeight="16" x14ac:dyDescent="0.2"/>
  <cols>
    <col min="1" max="1" width="30.83203125" customWidth="1"/>
    <col min="2" max="2" width="22.83203125" bestFit="1" customWidth="1"/>
    <col min="3" max="3" width="20" bestFit="1" customWidth="1"/>
    <col min="4" max="4" width="18.6640625" bestFit="1" customWidth="1"/>
    <col min="6" max="6" width="12.5" bestFit="1" customWidth="1"/>
  </cols>
  <sheetData>
    <row r="1" spans="1:7" x14ac:dyDescent="0.2">
      <c r="A1" s="9" t="s">
        <v>18</v>
      </c>
    </row>
    <row r="2" spans="1:7" x14ac:dyDescent="0.2">
      <c r="A2" s="10" t="s">
        <v>14</v>
      </c>
    </row>
    <row r="3" spans="1:7" x14ac:dyDescent="0.2">
      <c r="A3" s="3" t="s">
        <v>15</v>
      </c>
    </row>
    <row r="4" spans="1:7" x14ac:dyDescent="0.2">
      <c r="A4" s="4" t="s">
        <v>10</v>
      </c>
    </row>
    <row r="5" spans="1:7" x14ac:dyDescent="0.2">
      <c r="A5" s="4" t="s">
        <v>11</v>
      </c>
    </row>
    <row r="6" spans="1:7" x14ac:dyDescent="0.2">
      <c r="A6" s="4" t="s">
        <v>16</v>
      </c>
    </row>
    <row r="7" spans="1:7" x14ac:dyDescent="0.2">
      <c r="A7" s="5" t="s">
        <v>12</v>
      </c>
    </row>
    <row r="8" spans="1:7" x14ac:dyDescent="0.2">
      <c r="A8" s="5" t="s">
        <v>17</v>
      </c>
    </row>
    <row r="9" spans="1:7" x14ac:dyDescent="0.2">
      <c r="A9" s="4" t="s">
        <v>13</v>
      </c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x14ac:dyDescent="0.2">
      <c r="A11" s="2" t="s">
        <v>19</v>
      </c>
      <c r="B11" s="2"/>
      <c r="C11" s="2"/>
      <c r="D11" s="2"/>
      <c r="E11" s="2"/>
      <c r="F11" s="2"/>
      <c r="G11" s="2"/>
    </row>
    <row r="12" spans="1:7" x14ac:dyDescent="0.2">
      <c r="A12" s="2"/>
      <c r="B12" s="6" t="s">
        <v>4</v>
      </c>
      <c r="C12" s="6" t="s">
        <v>7</v>
      </c>
      <c r="D12" s="7" t="s">
        <v>5</v>
      </c>
      <c r="E12" s="7" t="s">
        <v>6</v>
      </c>
      <c r="F12" s="8" t="s">
        <v>1</v>
      </c>
      <c r="G12" s="2"/>
    </row>
    <row r="13" spans="1:7" x14ac:dyDescent="0.2">
      <c r="A13" s="2" t="s">
        <v>0</v>
      </c>
      <c r="B13" s="2">
        <v>0</v>
      </c>
      <c r="C13" s="2">
        <f>B13*0.25</f>
        <v>0</v>
      </c>
      <c r="D13" s="2">
        <v>20</v>
      </c>
      <c r="E13" s="2">
        <f>D13*0.25</f>
        <v>5</v>
      </c>
      <c r="F13" s="2">
        <f>(D13-B13)*0.25</f>
        <v>5</v>
      </c>
      <c r="G13" s="2"/>
    </row>
    <row r="14" spans="1:7" x14ac:dyDescent="0.2">
      <c r="A14" s="2" t="s">
        <v>2</v>
      </c>
      <c r="B14" s="2">
        <v>0</v>
      </c>
      <c r="C14" s="2">
        <f t="shared" ref="C14:C17" si="0">B14*0.25</f>
        <v>0</v>
      </c>
      <c r="D14" s="2">
        <v>407</v>
      </c>
      <c r="E14" s="2">
        <f t="shared" ref="E14:E17" si="1">D14*0.25</f>
        <v>101.75</v>
      </c>
      <c r="F14" s="2">
        <f>(D14-B14)*0.25</f>
        <v>101.75</v>
      </c>
      <c r="G14" s="2"/>
    </row>
    <row r="15" spans="1:7" x14ac:dyDescent="0.2">
      <c r="A15" s="2" t="s">
        <v>3</v>
      </c>
      <c r="B15" s="2">
        <v>200</v>
      </c>
      <c r="C15" s="2">
        <f t="shared" si="0"/>
        <v>50</v>
      </c>
      <c r="D15" s="2">
        <v>303</v>
      </c>
      <c r="E15" s="2">
        <f t="shared" si="1"/>
        <v>75.75</v>
      </c>
      <c r="F15" s="2">
        <f>(D15-B15)*0.25</f>
        <v>25.75</v>
      </c>
      <c r="G15" s="2"/>
    </row>
    <row r="16" spans="1:7" x14ac:dyDescent="0.2">
      <c r="A16" s="2" t="s">
        <v>8</v>
      </c>
      <c r="B16" s="2">
        <v>230</v>
      </c>
      <c r="C16" s="2">
        <f t="shared" si="0"/>
        <v>57.5</v>
      </c>
      <c r="D16" s="2">
        <v>230</v>
      </c>
      <c r="E16" s="2">
        <f t="shared" si="1"/>
        <v>57.5</v>
      </c>
      <c r="F16" s="2">
        <v>0.25</v>
      </c>
      <c r="G16" s="2"/>
    </row>
    <row r="17" spans="1:7" x14ac:dyDescent="0.2">
      <c r="A17" s="2" t="s">
        <v>9</v>
      </c>
      <c r="B17" s="2">
        <v>309</v>
      </c>
      <c r="C17" s="2">
        <f t="shared" si="0"/>
        <v>77.25</v>
      </c>
      <c r="D17" s="2">
        <v>309</v>
      </c>
      <c r="E17" s="2">
        <f t="shared" si="1"/>
        <v>77.25</v>
      </c>
      <c r="F17" s="2">
        <v>0.25</v>
      </c>
      <c r="G17" s="2"/>
    </row>
    <row r="18" spans="1:7" x14ac:dyDescent="0.2">
      <c r="G18" s="2"/>
    </row>
    <row r="19" spans="1:7" x14ac:dyDescent="0.2">
      <c r="B19" s="2"/>
      <c r="C19" s="2"/>
      <c r="D19" s="2"/>
      <c r="E19" s="2"/>
      <c r="F19" s="2"/>
      <c r="G19" s="2"/>
    </row>
    <row r="20" spans="1:7" x14ac:dyDescent="0.2">
      <c r="G20" s="2"/>
    </row>
    <row r="21" spans="1:7" x14ac:dyDescent="0.2">
      <c r="G21" s="2"/>
    </row>
    <row r="22" spans="1:7" x14ac:dyDescent="0.2">
      <c r="G22" s="2"/>
    </row>
    <row r="23" spans="1:7" x14ac:dyDescent="0.2">
      <c r="G23" s="2"/>
    </row>
    <row r="24" spans="1:7" x14ac:dyDescent="0.2">
      <c r="G24" s="2"/>
    </row>
    <row r="25" spans="1:7" x14ac:dyDescent="0.2"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C27" s="1"/>
    </row>
    <row r="28" spans="1:7" x14ac:dyDescent="0.2">
      <c r="C28" s="1"/>
    </row>
    <row r="29" spans="1:7" x14ac:dyDescent="0.2">
      <c r="C29" s="1"/>
    </row>
    <row r="30" spans="1:7" x14ac:dyDescent="0.2">
      <c r="C30" s="1"/>
    </row>
    <row r="31" spans="1:7" x14ac:dyDescent="0.2">
      <c r="C31" s="1"/>
    </row>
    <row r="32" spans="1:7" x14ac:dyDescent="0.2">
      <c r="C32" s="1"/>
    </row>
    <row r="33" spans="3:3" x14ac:dyDescent="0.2">
      <c r="C33" s="1"/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  <row r="39" spans="3:3" x14ac:dyDescent="0.2">
      <c r="C39" s="1"/>
    </row>
    <row r="40" spans="3:3" x14ac:dyDescent="0.2">
      <c r="C40" s="1"/>
    </row>
    <row r="41" spans="3:3" x14ac:dyDescent="0.2">
      <c r="C41" s="1"/>
    </row>
    <row r="42" spans="3:3" x14ac:dyDescent="0.2">
      <c r="C42" s="1"/>
    </row>
    <row r="43" spans="3:3" x14ac:dyDescent="0.2">
      <c r="C43" s="1"/>
    </row>
    <row r="44" spans="3:3" x14ac:dyDescent="0.2">
      <c r="C44" s="1"/>
    </row>
    <row r="45" spans="3:3" x14ac:dyDescent="0.2">
      <c r="C45" s="1"/>
    </row>
    <row r="46" spans="3:3" x14ac:dyDescent="0.2">
      <c r="C46" s="1"/>
    </row>
    <row r="47" spans="3:3" x14ac:dyDescent="0.2">
      <c r="C47" s="1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D8E2-3AB2-AB4C-B07D-942C49075C1C}">
  <dimension ref="A2:U138"/>
  <sheetViews>
    <sheetView topLeftCell="A89" zoomScale="60" zoomScaleNormal="60" workbookViewId="0">
      <selection activeCell="P96" sqref="P96"/>
    </sheetView>
  </sheetViews>
  <sheetFormatPr baseColWidth="10" defaultRowHeight="16" x14ac:dyDescent="0.2"/>
  <sheetData>
    <row r="2" spans="1:21" ht="18" x14ac:dyDescent="0.2">
      <c r="A2" s="13" t="s">
        <v>20</v>
      </c>
    </row>
    <row r="3" spans="1:2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8" x14ac:dyDescent="0.2">
      <c r="A45" s="13" t="s">
        <v>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x14ac:dyDescent="0.2">
      <c r="A61" s="2"/>
      <c r="B61" s="2"/>
      <c r="C61" s="2"/>
      <c r="D61" s="2"/>
      <c r="E61" s="2"/>
      <c r="F61" s="2"/>
      <c r="G61" s="2"/>
      <c r="H61" s="2"/>
      <c r="I61" s="1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x14ac:dyDescent="0.2">
      <c r="A64" s="2"/>
      <c r="B64" s="2"/>
      <c r="C64" s="2"/>
      <c r="D64" s="2"/>
      <c r="E64" s="2"/>
      <c r="F64" s="2"/>
      <c r="G64" s="2"/>
      <c r="H64" s="1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8" x14ac:dyDescent="0.2">
      <c r="A89" s="13" t="s">
        <v>22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68D31-E2E0-7B41-B514-442BA0A7AD15}">
  <dimension ref="A40:A53"/>
  <sheetViews>
    <sheetView zoomScale="91" zoomScaleNormal="91" workbookViewId="0">
      <selection activeCell="L6" sqref="L6"/>
    </sheetView>
  </sheetViews>
  <sheetFormatPr baseColWidth="10" defaultRowHeight="16" x14ac:dyDescent="0.2"/>
  <sheetData>
    <row r="40" spans="1:1" ht="17" x14ac:dyDescent="0.25">
      <c r="A40" s="11"/>
    </row>
    <row r="41" spans="1:1" ht="17" x14ac:dyDescent="0.25">
      <c r="A41" s="11"/>
    </row>
    <row r="42" spans="1:1" ht="17" x14ac:dyDescent="0.25">
      <c r="A42" s="11"/>
    </row>
    <row r="43" spans="1:1" ht="17" x14ac:dyDescent="0.25">
      <c r="A43" s="11"/>
    </row>
    <row r="44" spans="1:1" ht="17" x14ac:dyDescent="0.25">
      <c r="A44" s="11"/>
    </row>
    <row r="53" spans="1:1" ht="17" x14ac:dyDescent="0.25">
      <c r="A53" s="11"/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70978-5C44-074F-B06A-9C97C5EF6B12}">
  <dimension ref="A1:V34"/>
  <sheetViews>
    <sheetView zoomScale="60" zoomScaleNormal="60" workbookViewId="0">
      <selection activeCell="M39" sqref="M39"/>
    </sheetView>
  </sheetViews>
  <sheetFormatPr baseColWidth="10" defaultRowHeight="16" x14ac:dyDescent="0.2"/>
  <sheetData>
    <row r="1" spans="1:22" ht="18" x14ac:dyDescent="0.2">
      <c r="A1" s="2"/>
      <c r="B1" s="13"/>
      <c r="C1" s="13" t="s">
        <v>20</v>
      </c>
      <c r="D1" s="13"/>
      <c r="E1" s="13"/>
      <c r="F1" s="13"/>
      <c r="G1" s="13"/>
      <c r="H1" s="13"/>
      <c r="I1" s="13"/>
      <c r="J1" s="13" t="s">
        <v>21</v>
      </c>
      <c r="K1" s="13"/>
      <c r="L1" s="13"/>
      <c r="M1" s="13"/>
      <c r="N1" s="13"/>
      <c r="O1" s="13"/>
      <c r="P1" s="13"/>
      <c r="Q1" s="13"/>
      <c r="R1" s="13" t="s">
        <v>22</v>
      </c>
      <c r="S1" s="2"/>
      <c r="T1" s="2"/>
      <c r="U1" s="2"/>
      <c r="V1" s="2"/>
    </row>
    <row r="2" spans="1:2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A6C07-B4BB-5A4B-B11F-9D2F0F671F6C}">
  <dimension ref="A1"/>
  <sheetViews>
    <sheetView topLeftCell="B1" zoomScale="60" zoomScaleNormal="60" workbookViewId="0">
      <selection activeCell="T21" sqref="T2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1A48D-3A14-094B-9BE8-F5FC3DBD44FA}">
  <dimension ref="A1"/>
  <sheetViews>
    <sheetView topLeftCell="A2" zoomScale="60" zoomScaleNormal="60" workbookViewId="0">
      <selection activeCell="S36" sqref="S36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 1a</vt:lpstr>
      <vt:lpstr>Fig 1b</vt:lpstr>
      <vt:lpstr>Fig 1c</vt:lpstr>
      <vt:lpstr>Fig 1d</vt:lpstr>
      <vt:lpstr>Fig 1e</vt:lpstr>
      <vt:lpstr>Fig 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2021-09-21T12:47:42Z</dcterms:created>
  <dcterms:modified xsi:type="dcterms:W3CDTF">2021-10-30T15:59:46Z</dcterms:modified>
</cp:coreProperties>
</file>